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9A992C7E-1CE1-4F33-B54B-39B9B1BB4C18}" xr6:coauthVersionLast="47" xr6:coauthVersionMax="47" xr10:uidLastSave="{00000000-0000-0000-0000-000000000000}"/>
  <workbookProtection workbookAlgorithmName="SHA-512" workbookHashValue="OZRByxf4U3FpZansjgOywCY6Jrg9rriH794bcBZMGLalPWsDXflkDpqwIWamlpeQ+3B0Bx2+7AqcCQfl5l0I/w==" workbookSaltValue="dvmHybshgRFrI8WQpSwSNw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I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H37" i="2"/>
  <c r="H44" i="2" s="1"/>
  <c r="G37" i="2"/>
  <c r="F37" i="2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Z26" i="2" s="1"/>
  <c r="W13" i="2"/>
  <c r="W26" i="2" s="1"/>
  <c r="V13" i="2"/>
  <c r="V26" i="2" s="1"/>
  <c r="U13" i="2"/>
  <c r="T13" i="2"/>
  <c r="T26" i="2" s="1"/>
  <c r="T45" i="2" s="1"/>
  <c r="S13" i="2"/>
  <c r="S26" i="2" s="1"/>
  <c r="S45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L13" i="2"/>
  <c r="L26" i="2" s="1"/>
  <c r="K13" i="2"/>
  <c r="K26" i="2" s="1"/>
  <c r="K45" i="2" s="1"/>
  <c r="J13" i="2"/>
  <c r="I13" i="2"/>
  <c r="I26" i="2" s="1"/>
  <c r="I45" i="2" s="1"/>
  <c r="H13" i="2"/>
  <c r="H26" i="2" s="1"/>
  <c r="H45" i="2" s="1"/>
  <c r="G13" i="2"/>
  <c r="G26" i="2" s="1"/>
  <c r="F13" i="2"/>
  <c r="F26" i="2" s="1"/>
  <c r="E13" i="2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I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H37" i="3"/>
  <c r="H44" i="3" s="1"/>
  <c r="G37" i="3"/>
  <c r="G44" i="3" s="1"/>
  <c r="F37" i="3"/>
  <c r="E37" i="3"/>
  <c r="D37" i="3"/>
  <c r="D44" i="3" s="1"/>
  <c r="C37" i="3"/>
  <c r="C44" i="3" s="1"/>
  <c r="H26" i="3"/>
  <c r="H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Z26" i="3" s="1"/>
  <c r="W13" i="3"/>
  <c r="W26" i="3" s="1"/>
  <c r="W45" i="3" s="1"/>
  <c r="V13" i="3"/>
  <c r="U13" i="3"/>
  <c r="T13" i="3"/>
  <c r="T26" i="3" s="1"/>
  <c r="T45" i="3" s="1"/>
  <c r="S13" i="3"/>
  <c r="R13" i="3"/>
  <c r="R26" i="3" s="1"/>
  <c r="Q13" i="3"/>
  <c r="P13" i="3"/>
  <c r="P26" i="3" s="1"/>
  <c r="P45" i="3" s="1"/>
  <c r="O13" i="3"/>
  <c r="O26" i="3" s="1"/>
  <c r="O45" i="3" s="1"/>
  <c r="N13" i="3"/>
  <c r="M13" i="3"/>
  <c r="L13" i="3"/>
  <c r="K13" i="3"/>
  <c r="J13" i="3"/>
  <c r="J26" i="3" s="1"/>
  <c r="I13" i="3"/>
  <c r="H13" i="3"/>
  <c r="G13" i="3"/>
  <c r="G26" i="3" s="1"/>
  <c r="G45" i="3" s="1"/>
  <c r="F13" i="3"/>
  <c r="E13" i="3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R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Y26" i="4"/>
  <c r="X26" i="4"/>
  <c r="Z26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Z13" i="4" s="1"/>
  <c r="W13" i="4"/>
  <c r="W26" i="4" s="1"/>
  <c r="W45" i="4" s="1"/>
  <c r="V13" i="4"/>
  <c r="V26" i="4" s="1"/>
  <c r="U13" i="4"/>
  <c r="T13" i="4"/>
  <c r="T26" i="4" s="1"/>
  <c r="T45" i="4" s="1"/>
  <c r="S13" i="4"/>
  <c r="S26" i="4" s="1"/>
  <c r="R13" i="4"/>
  <c r="Q13" i="4"/>
  <c r="P13" i="4"/>
  <c r="P26" i="4" s="1"/>
  <c r="O13" i="4"/>
  <c r="O26" i="4" s="1"/>
  <c r="O45" i="4" s="1"/>
  <c r="N13" i="4"/>
  <c r="N26" i="4" s="1"/>
  <c r="M13" i="4"/>
  <c r="L13" i="4"/>
  <c r="L26" i="4" s="1"/>
  <c r="L45" i="4" s="1"/>
  <c r="K13" i="4"/>
  <c r="K26" i="4" s="1"/>
  <c r="J13" i="4"/>
  <c r="I13" i="4"/>
  <c r="I26" i="4" s="1"/>
  <c r="H13" i="4"/>
  <c r="H26" i="4" s="1"/>
  <c r="H45" i="4" s="1"/>
  <c r="G13" i="4"/>
  <c r="G26" i="4" s="1"/>
  <c r="G45" i="4" s="1"/>
  <c r="F13" i="4"/>
  <c r="F26" i="4" s="1"/>
  <c r="E13" i="4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M44" i="5"/>
  <c r="J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M37" i="5"/>
  <c r="L37" i="5"/>
  <c r="L44" i="5" s="1"/>
  <c r="K37" i="5"/>
  <c r="K44" i="5" s="1"/>
  <c r="J37" i="5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T26" i="5"/>
  <c r="T45" i="5" s="1"/>
  <c r="P26" i="5"/>
  <c r="P45" i="5" s="1"/>
  <c r="AA25" i="5"/>
  <c r="Z25" i="5"/>
  <c r="Y25" i="5"/>
  <c r="X25" i="5"/>
  <c r="X26" i="5" s="1"/>
  <c r="Z26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Z13" i="5"/>
  <c r="Y13" i="5"/>
  <c r="Y26" i="5" s="1"/>
  <c r="X13" i="5"/>
  <c r="W13" i="5"/>
  <c r="W26" i="5" s="1"/>
  <c r="V13" i="5"/>
  <c r="V26" i="5" s="1"/>
  <c r="U13" i="5"/>
  <c r="T13" i="5"/>
  <c r="S13" i="5"/>
  <c r="S26" i="5" s="1"/>
  <c r="R13" i="5"/>
  <c r="Q13" i="5"/>
  <c r="P13" i="5"/>
  <c r="O13" i="5"/>
  <c r="O26" i="5" s="1"/>
  <c r="N13" i="5"/>
  <c r="N26" i="5" s="1"/>
  <c r="M13" i="5"/>
  <c r="L13" i="5"/>
  <c r="L26" i="5" s="1"/>
  <c r="L45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D45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U44" i="6"/>
  <c r="E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D37" i="6"/>
  <c r="D44" i="6" s="1"/>
  <c r="C37" i="6"/>
  <c r="C44" i="6" s="1"/>
  <c r="Y26" i="6"/>
  <c r="Y45" i="6" s="1"/>
  <c r="X26" i="6"/>
  <c r="I26" i="6"/>
  <c r="H26" i="6"/>
  <c r="H45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Z13" i="6"/>
  <c r="Y13" i="6"/>
  <c r="X13" i="6"/>
  <c r="W13" i="6"/>
  <c r="W26" i="6" s="1"/>
  <c r="W45" i="6" s="1"/>
  <c r="V13" i="6"/>
  <c r="U13" i="6"/>
  <c r="T13" i="6"/>
  <c r="T26" i="6" s="1"/>
  <c r="T45" i="6" s="1"/>
  <c r="S13" i="6"/>
  <c r="R13" i="6"/>
  <c r="Q13" i="6"/>
  <c r="Q26" i="6" s="1"/>
  <c r="P13" i="6"/>
  <c r="P26" i="6" s="1"/>
  <c r="P45" i="6" s="1"/>
  <c r="O13" i="6"/>
  <c r="O26" i="6" s="1"/>
  <c r="O45" i="6" s="1"/>
  <c r="N13" i="6"/>
  <c r="M13" i="6"/>
  <c r="L13" i="6"/>
  <c r="L26" i="6" s="1"/>
  <c r="K13" i="6"/>
  <c r="J13" i="6"/>
  <c r="I13" i="6"/>
  <c r="H13" i="6"/>
  <c r="G13" i="6"/>
  <c r="G26" i="6" s="1"/>
  <c r="G45" i="6" s="1"/>
  <c r="F13" i="6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R44" i="7"/>
  <c r="Q44" i="7"/>
  <c r="M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Q37" i="7"/>
  <c r="P37" i="7"/>
  <c r="P44" i="7" s="1"/>
  <c r="O37" i="7"/>
  <c r="O44" i="7" s="1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Y26" i="7"/>
  <c r="X26" i="7"/>
  <c r="Z26" i="7" s="1"/>
  <c r="H26" i="7"/>
  <c r="H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Z13" i="7" s="1"/>
  <c r="W13" i="7"/>
  <c r="W26" i="7" s="1"/>
  <c r="V13" i="7"/>
  <c r="V26" i="7" s="1"/>
  <c r="V45" i="7" s="1"/>
  <c r="U13" i="7"/>
  <c r="T13" i="7"/>
  <c r="T26" i="7" s="1"/>
  <c r="T45" i="7" s="1"/>
  <c r="S13" i="7"/>
  <c r="R13" i="7"/>
  <c r="Q13" i="7"/>
  <c r="Q26" i="7" s="1"/>
  <c r="Q45" i="7" s="1"/>
  <c r="P13" i="7"/>
  <c r="P26" i="7" s="1"/>
  <c r="P45" i="7" s="1"/>
  <c r="O13" i="7"/>
  <c r="O26" i="7" s="1"/>
  <c r="N13" i="7"/>
  <c r="N26" i="7" s="1"/>
  <c r="M13" i="7"/>
  <c r="L13" i="7"/>
  <c r="L26" i="7" s="1"/>
  <c r="L45" i="7" s="1"/>
  <c r="K13" i="7"/>
  <c r="J13" i="7"/>
  <c r="I13" i="7"/>
  <c r="I26" i="7" s="1"/>
  <c r="H13" i="7"/>
  <c r="G13" i="7"/>
  <c r="G26" i="7" s="1"/>
  <c r="F13" i="7"/>
  <c r="F26" i="7" s="1"/>
  <c r="F45" i="7" s="1"/>
  <c r="E13" i="7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I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F37" i="8"/>
  <c r="E37" i="8"/>
  <c r="E44" i="8" s="1"/>
  <c r="D37" i="8"/>
  <c r="D44" i="8" s="1"/>
  <c r="C37" i="8"/>
  <c r="C44" i="8" s="1"/>
  <c r="L26" i="8"/>
  <c r="AA25" i="8"/>
  <c r="Y25" i="8"/>
  <c r="X25" i="8"/>
  <c r="Z25" i="8" s="1"/>
  <c r="W25" i="8"/>
  <c r="V25" i="8"/>
  <c r="U25" i="8"/>
  <c r="U26" i="8" s="1"/>
  <c r="T25" i="8"/>
  <c r="S25" i="8"/>
  <c r="R25" i="8"/>
  <c r="Q25" i="8"/>
  <c r="P25" i="8"/>
  <c r="O25" i="8"/>
  <c r="N25" i="8"/>
  <c r="M25" i="8"/>
  <c r="M26" i="8" s="1"/>
  <c r="M45" i="8" s="1"/>
  <c r="L25" i="8"/>
  <c r="K25" i="8"/>
  <c r="J25" i="8"/>
  <c r="I25" i="8"/>
  <c r="H25" i="8"/>
  <c r="G25" i="8"/>
  <c r="F25" i="8"/>
  <c r="E25" i="8"/>
  <c r="E26" i="8" s="1"/>
  <c r="D25" i="8"/>
  <c r="D26" i="8" s="1"/>
  <c r="D45" i="8" s="1"/>
  <c r="C25" i="8"/>
  <c r="AA13" i="8"/>
  <c r="AA26" i="8" s="1"/>
  <c r="AA45" i="8" s="1"/>
  <c r="Y13" i="8"/>
  <c r="X13" i="8"/>
  <c r="W13" i="8"/>
  <c r="W26" i="8" s="1"/>
  <c r="V13" i="8"/>
  <c r="V26" i="8" s="1"/>
  <c r="U13" i="8"/>
  <c r="T13" i="8"/>
  <c r="T26" i="8" s="1"/>
  <c r="T45" i="8" s="1"/>
  <c r="S13" i="8"/>
  <c r="S26" i="8" s="1"/>
  <c r="S45" i="8" s="1"/>
  <c r="R13" i="8"/>
  <c r="R26" i="8" s="1"/>
  <c r="Q13" i="8"/>
  <c r="P13" i="8"/>
  <c r="P26" i="8" s="1"/>
  <c r="P45" i="8" s="1"/>
  <c r="O13" i="8"/>
  <c r="O26" i="8" s="1"/>
  <c r="N13" i="8"/>
  <c r="N26" i="8" s="1"/>
  <c r="M13" i="8"/>
  <c r="L13" i="8"/>
  <c r="K13" i="8"/>
  <c r="K26" i="8" s="1"/>
  <c r="K45" i="8" s="1"/>
  <c r="J13" i="8"/>
  <c r="J26" i="8" s="1"/>
  <c r="I13" i="8"/>
  <c r="H13" i="8"/>
  <c r="H26" i="8" s="1"/>
  <c r="G13" i="8"/>
  <c r="G26" i="8" s="1"/>
  <c r="F13" i="8"/>
  <c r="F26" i="8" s="1"/>
  <c r="E13" i="8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J44" i="9"/>
  <c r="I44" i="9"/>
  <c r="E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U37" i="9"/>
  <c r="T37" i="9"/>
  <c r="T44" i="9" s="1"/>
  <c r="S37" i="9"/>
  <c r="S44" i="9" s="1"/>
  <c r="R37" i="9"/>
  <c r="R44" i="9" s="1"/>
  <c r="Q37" i="9"/>
  <c r="P37" i="9"/>
  <c r="P44" i="9" s="1"/>
  <c r="O37" i="9"/>
  <c r="N37" i="9"/>
  <c r="N44" i="9" s="1"/>
  <c r="M37" i="9"/>
  <c r="L37" i="9"/>
  <c r="L44" i="9" s="1"/>
  <c r="K37" i="9"/>
  <c r="K44" i="9" s="1"/>
  <c r="J37" i="9"/>
  <c r="I37" i="9"/>
  <c r="H37" i="9"/>
  <c r="H44" i="9" s="1"/>
  <c r="G37" i="9"/>
  <c r="F37" i="9"/>
  <c r="F44" i="9" s="1"/>
  <c r="E37" i="9"/>
  <c r="D37" i="9"/>
  <c r="D44" i="9" s="1"/>
  <c r="C37" i="9"/>
  <c r="C44" i="9" s="1"/>
  <c r="G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C26" i="9" s="1"/>
  <c r="C45" i="9" s="1"/>
  <c r="AA13" i="9"/>
  <c r="Y13" i="9"/>
  <c r="X13" i="9"/>
  <c r="X26" i="9" s="1"/>
  <c r="W13" i="9"/>
  <c r="W26" i="9" s="1"/>
  <c r="V13" i="9"/>
  <c r="V26" i="9" s="1"/>
  <c r="U13" i="9"/>
  <c r="U26" i="9" s="1"/>
  <c r="T13" i="9"/>
  <c r="S13" i="9"/>
  <c r="R13" i="9"/>
  <c r="R26" i="9" s="1"/>
  <c r="Q13" i="9"/>
  <c r="P13" i="9"/>
  <c r="P26" i="9" s="1"/>
  <c r="P45" i="9" s="1"/>
  <c r="O13" i="9"/>
  <c r="O26" i="9" s="1"/>
  <c r="N13" i="9"/>
  <c r="N26" i="9" s="1"/>
  <c r="M13" i="9"/>
  <c r="M26" i="9" s="1"/>
  <c r="L13" i="9"/>
  <c r="K13" i="9"/>
  <c r="J13" i="9"/>
  <c r="J26" i="9" s="1"/>
  <c r="I13" i="9"/>
  <c r="I26" i="9" s="1"/>
  <c r="H13" i="9"/>
  <c r="H26" i="9" s="1"/>
  <c r="H45" i="9" s="1"/>
  <c r="G13" i="9"/>
  <c r="F13" i="9"/>
  <c r="F26" i="9" s="1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W44" i="10" s="1"/>
  <c r="V37" i="10"/>
  <c r="U37" i="10"/>
  <c r="U44" i="10" s="1"/>
  <c r="T37" i="10"/>
  <c r="T44" i="10" s="1"/>
  <c r="S37" i="10"/>
  <c r="R37" i="10"/>
  <c r="R44" i="10" s="1"/>
  <c r="Q37" i="10"/>
  <c r="P37" i="10"/>
  <c r="P44" i="10" s="1"/>
  <c r="O37" i="10"/>
  <c r="O44" i="10" s="1"/>
  <c r="N37" i="10"/>
  <c r="M37" i="10"/>
  <c r="M44" i="10" s="1"/>
  <c r="L37" i="10"/>
  <c r="L44" i="10" s="1"/>
  <c r="K37" i="10"/>
  <c r="J37" i="10"/>
  <c r="J44" i="10" s="1"/>
  <c r="I37" i="10"/>
  <c r="H37" i="10"/>
  <c r="G37" i="10"/>
  <c r="G44" i="10" s="1"/>
  <c r="F37" i="10"/>
  <c r="E37" i="10"/>
  <c r="E44" i="10" s="1"/>
  <c r="D37" i="10"/>
  <c r="D44" i="10" s="1"/>
  <c r="C37" i="10"/>
  <c r="K26" i="10"/>
  <c r="H26" i="10"/>
  <c r="H45" i="10" s="1"/>
  <c r="C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X26" i="10" s="1"/>
  <c r="W13" i="10"/>
  <c r="W26" i="10" s="1"/>
  <c r="W45" i="10" s="1"/>
  <c r="V13" i="10"/>
  <c r="V26" i="10" s="1"/>
  <c r="U13" i="10"/>
  <c r="U26" i="10" s="1"/>
  <c r="U45" i="10" s="1"/>
  <c r="T13" i="10"/>
  <c r="S13" i="10"/>
  <c r="S26" i="10" s="1"/>
  <c r="R13" i="10"/>
  <c r="R26" i="10" s="1"/>
  <c r="Q13" i="10"/>
  <c r="P13" i="10"/>
  <c r="P26" i="10" s="1"/>
  <c r="O13" i="10"/>
  <c r="O26" i="10" s="1"/>
  <c r="O45" i="10" s="1"/>
  <c r="N13" i="10"/>
  <c r="N26" i="10" s="1"/>
  <c r="M13" i="10"/>
  <c r="M26" i="10" s="1"/>
  <c r="L13" i="10"/>
  <c r="K13" i="10"/>
  <c r="J13" i="10"/>
  <c r="J26" i="10" s="1"/>
  <c r="I13" i="10"/>
  <c r="H13" i="10"/>
  <c r="G13" i="10"/>
  <c r="G26" i="10" s="1"/>
  <c r="G45" i="10" s="1"/>
  <c r="F13" i="10"/>
  <c r="F26" i="10" s="1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U44" i="11" s="1"/>
  <c r="T43" i="11"/>
  <c r="S43" i="11"/>
  <c r="R43" i="11"/>
  <c r="Q43" i="11"/>
  <c r="P43" i="11"/>
  <c r="O43" i="11"/>
  <c r="N43" i="11"/>
  <c r="M43" i="11"/>
  <c r="M44" i="11" s="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U37" i="1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M37" i="1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S26" i="11"/>
  <c r="S45" i="11" s="1"/>
  <c r="P26" i="11"/>
  <c r="K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V13" i="11"/>
  <c r="V26" i="11" s="1"/>
  <c r="U13" i="11"/>
  <c r="T13" i="11"/>
  <c r="T26" i="11" s="1"/>
  <c r="T45" i="11" s="1"/>
  <c r="S13" i="11"/>
  <c r="R13" i="11"/>
  <c r="R26" i="11" s="1"/>
  <c r="R45" i="11" s="1"/>
  <c r="Q13" i="11"/>
  <c r="P13" i="11"/>
  <c r="O13" i="11"/>
  <c r="O26" i="11" s="1"/>
  <c r="O45" i="11" s="1"/>
  <c r="N13" i="11"/>
  <c r="N26" i="11" s="1"/>
  <c r="M13" i="11"/>
  <c r="L13" i="11"/>
  <c r="L26" i="11" s="1"/>
  <c r="L45" i="11" s="1"/>
  <c r="K13" i="11"/>
  <c r="J13" i="11"/>
  <c r="J26" i="11" s="1"/>
  <c r="J45" i="11" s="1"/>
  <c r="I13" i="11"/>
  <c r="H13" i="11"/>
  <c r="H26" i="11" s="1"/>
  <c r="G13" i="11"/>
  <c r="G26" i="11" s="1"/>
  <c r="G45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AA43" i="12"/>
  <c r="Y43" i="12"/>
  <c r="X43" i="12"/>
  <c r="Z43" i="12" s="1"/>
  <c r="W43" i="12"/>
  <c r="W44" i="12" s="1"/>
  <c r="W45" i="12" s="1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V37" i="12"/>
  <c r="U37" i="12"/>
  <c r="T37" i="12"/>
  <c r="T44" i="12" s="1"/>
  <c r="S37" i="12"/>
  <c r="S44" i="12" s="1"/>
  <c r="R37" i="12"/>
  <c r="R44" i="12" s="1"/>
  <c r="Q37" i="12"/>
  <c r="P37" i="12"/>
  <c r="P44" i="12" s="1"/>
  <c r="O37" i="12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X26" i="12"/>
  <c r="P26" i="12"/>
  <c r="H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Z13" i="12"/>
  <c r="Y13" i="12"/>
  <c r="X13" i="12"/>
  <c r="W13" i="12"/>
  <c r="W26" i="12" s="1"/>
  <c r="V13" i="12"/>
  <c r="U13" i="12"/>
  <c r="U26" i="12" s="1"/>
  <c r="U45" i="12" s="1"/>
  <c r="T13" i="12"/>
  <c r="S13" i="12"/>
  <c r="R13" i="12"/>
  <c r="R26" i="12" s="1"/>
  <c r="Q13" i="12"/>
  <c r="P13" i="12"/>
  <c r="O13" i="12"/>
  <c r="O26" i="12" s="1"/>
  <c r="N13" i="12"/>
  <c r="M13" i="12"/>
  <c r="M26" i="12" s="1"/>
  <c r="M45" i="12" s="1"/>
  <c r="L13" i="12"/>
  <c r="K13" i="12"/>
  <c r="J13" i="12"/>
  <c r="J26" i="12" s="1"/>
  <c r="I13" i="12"/>
  <c r="H13" i="12"/>
  <c r="G13" i="12"/>
  <c r="G26" i="12" s="1"/>
  <c r="F13" i="12"/>
  <c r="E13" i="12"/>
  <c r="E26" i="12" s="1"/>
  <c r="E45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AA43" i="13"/>
  <c r="Y43" i="13"/>
  <c r="X43" i="13"/>
  <c r="Z43" i="13" s="1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T37" i="13"/>
  <c r="S37" i="13"/>
  <c r="R37" i="13"/>
  <c r="R44" i="13" s="1"/>
  <c r="Q37" i="13"/>
  <c r="Q44" i="13" s="1"/>
  <c r="P37" i="13"/>
  <c r="O37" i="13"/>
  <c r="O44" i="13" s="1"/>
  <c r="N37" i="13"/>
  <c r="M37" i="13"/>
  <c r="L37" i="13"/>
  <c r="K37" i="13"/>
  <c r="K44" i="13" s="1"/>
  <c r="J37" i="13"/>
  <c r="J44" i="13" s="1"/>
  <c r="I37" i="13"/>
  <c r="H37" i="13"/>
  <c r="G37" i="13"/>
  <c r="G44" i="13" s="1"/>
  <c r="F37" i="13"/>
  <c r="E37" i="13"/>
  <c r="D37" i="13"/>
  <c r="C37" i="13"/>
  <c r="C44" i="13" s="1"/>
  <c r="S26" i="13"/>
  <c r="S45" i="13" s="1"/>
  <c r="Q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W13" i="13"/>
  <c r="W26" i="13" s="1"/>
  <c r="V13" i="13"/>
  <c r="V26" i="13" s="1"/>
  <c r="U13" i="13"/>
  <c r="T13" i="13"/>
  <c r="T26" i="13" s="1"/>
  <c r="S13" i="13"/>
  <c r="R13" i="13"/>
  <c r="R26" i="13" s="1"/>
  <c r="R45" i="13" s="1"/>
  <c r="Q13" i="13"/>
  <c r="P13" i="13"/>
  <c r="P26" i="13" s="1"/>
  <c r="O13" i="13"/>
  <c r="O26" i="13" s="1"/>
  <c r="N13" i="13"/>
  <c r="N26" i="13" s="1"/>
  <c r="M13" i="13"/>
  <c r="L13" i="13"/>
  <c r="L26" i="13" s="1"/>
  <c r="K13" i="13"/>
  <c r="K26" i="13" s="1"/>
  <c r="K45" i="13" s="1"/>
  <c r="J13" i="13"/>
  <c r="J26" i="13" s="1"/>
  <c r="J45" i="13" s="1"/>
  <c r="I13" i="13"/>
  <c r="H13" i="13"/>
  <c r="H26" i="13" s="1"/>
  <c r="G13" i="13"/>
  <c r="G26" i="13" s="1"/>
  <c r="F13" i="13"/>
  <c r="F26" i="13" s="1"/>
  <c r="E13" i="13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Y44" i="14" s="1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J44" i="14" s="1"/>
  <c r="I43" i="14"/>
  <c r="I44" i="14" s="1"/>
  <c r="H43" i="14"/>
  <c r="G43" i="14"/>
  <c r="F43" i="14"/>
  <c r="E43" i="14"/>
  <c r="D43" i="14"/>
  <c r="C43" i="14"/>
  <c r="AA37" i="14"/>
  <c r="AA44" i="14" s="1"/>
  <c r="Z37" i="14"/>
  <c r="Y37" i="14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Q37" i="14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H37" i="14"/>
  <c r="H44" i="14" s="1"/>
  <c r="G37" i="14"/>
  <c r="G44" i="14" s="1"/>
  <c r="F37" i="14"/>
  <c r="F44" i="14" s="1"/>
  <c r="E37" i="14"/>
  <c r="D37" i="14"/>
  <c r="C37" i="14"/>
  <c r="C44" i="14" s="1"/>
  <c r="AA26" i="14"/>
  <c r="K26" i="14"/>
  <c r="G26" i="14"/>
  <c r="G45" i="14" s="1"/>
  <c r="D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W45" i="14" s="1"/>
  <c r="V13" i="14"/>
  <c r="V26" i="14" s="1"/>
  <c r="V45" i="14" s="1"/>
  <c r="U13" i="14"/>
  <c r="U26" i="14" s="1"/>
  <c r="U45" i="14" s="1"/>
  <c r="T13" i="14"/>
  <c r="T26" i="14" s="1"/>
  <c r="S13" i="14"/>
  <c r="S26" i="14" s="1"/>
  <c r="R13" i="14"/>
  <c r="R26" i="14" s="1"/>
  <c r="Q13" i="14"/>
  <c r="Q26" i="14" s="1"/>
  <c r="P13" i="14"/>
  <c r="P26" i="14" s="1"/>
  <c r="O13" i="14"/>
  <c r="O26" i="14" s="1"/>
  <c r="O45" i="14" s="1"/>
  <c r="N13" i="14"/>
  <c r="N26" i="14" s="1"/>
  <c r="N45" i="14" s="1"/>
  <c r="M13" i="14"/>
  <c r="M26" i="14" s="1"/>
  <c r="M45" i="14" s="1"/>
  <c r="L13" i="14"/>
  <c r="L26" i="14" s="1"/>
  <c r="K13" i="14"/>
  <c r="J13" i="14"/>
  <c r="J26" i="14" s="1"/>
  <c r="I13" i="14"/>
  <c r="I26" i="14" s="1"/>
  <c r="H13" i="14"/>
  <c r="H26" i="14" s="1"/>
  <c r="G13" i="14"/>
  <c r="F13" i="14"/>
  <c r="F26" i="14" s="1"/>
  <c r="F45" i="14" s="1"/>
  <c r="E13" i="14"/>
  <c r="E26" i="14" s="1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W26" i="15"/>
  <c r="T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Z26" i="15" s="1"/>
  <c r="W13" i="15"/>
  <c r="V13" i="15"/>
  <c r="V26" i="15" s="1"/>
  <c r="V45" i="15" s="1"/>
  <c r="U13" i="15"/>
  <c r="U26" i="15" s="1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M45" i="15" s="1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E45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L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T26" i="16"/>
  <c r="S26" i="16"/>
  <c r="O26" i="16"/>
  <c r="O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Z26" i="16" s="1"/>
  <c r="W13" i="16"/>
  <c r="W26" i="16" s="1"/>
  <c r="V13" i="16"/>
  <c r="V26" i="16" s="1"/>
  <c r="U13" i="16"/>
  <c r="U26" i="16" s="1"/>
  <c r="T13" i="16"/>
  <c r="S13" i="16"/>
  <c r="R13" i="16"/>
  <c r="R26" i="16" s="1"/>
  <c r="Q13" i="16"/>
  <c r="Q26" i="16" s="1"/>
  <c r="P13" i="16"/>
  <c r="P26" i="16" s="1"/>
  <c r="P45" i="16" s="1"/>
  <c r="O13" i="16"/>
  <c r="N13" i="16"/>
  <c r="N26" i="16" s="1"/>
  <c r="M13" i="16"/>
  <c r="M26" i="16" s="1"/>
  <c r="L13" i="16"/>
  <c r="L26" i="16" s="1"/>
  <c r="K13" i="16"/>
  <c r="K26" i="16" s="1"/>
  <c r="K45" i="16" s="1"/>
  <c r="J13" i="16"/>
  <c r="J26" i="16" s="1"/>
  <c r="I13" i="16"/>
  <c r="I26" i="16" s="1"/>
  <c r="H13" i="16"/>
  <c r="H26" i="16" s="1"/>
  <c r="G13" i="16"/>
  <c r="G26" i="16" s="1"/>
  <c r="G45" i="16" s="1"/>
  <c r="F13" i="16"/>
  <c r="F26" i="16" s="1"/>
  <c r="E13" i="16"/>
  <c r="E26" i="16" s="1"/>
  <c r="D13" i="16"/>
  <c r="D26" i="16" s="1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I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D44" i="17" s="1"/>
  <c r="C43" i="17"/>
  <c r="AA37" i="17"/>
  <c r="AA44" i="17" s="1"/>
  <c r="Z37" i="17"/>
  <c r="Y37" i="17"/>
  <c r="X37" i="17"/>
  <c r="X44" i="17" s="1"/>
  <c r="W37" i="17"/>
  <c r="W44" i="17" s="1"/>
  <c r="V37" i="17"/>
  <c r="V44" i="17" s="1"/>
  <c r="U37" i="17"/>
  <c r="T37" i="17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L37" i="17"/>
  <c r="K37" i="17"/>
  <c r="K44" i="17" s="1"/>
  <c r="J37" i="17"/>
  <c r="I37" i="17"/>
  <c r="H37" i="17"/>
  <c r="G37" i="17"/>
  <c r="G44" i="17" s="1"/>
  <c r="F37" i="17"/>
  <c r="F44" i="17" s="1"/>
  <c r="E37" i="17"/>
  <c r="D37" i="17"/>
  <c r="C37" i="17"/>
  <c r="C44" i="17" s="1"/>
  <c r="S26" i="17"/>
  <c r="L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R13" i="17"/>
  <c r="R26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K13" i="17"/>
  <c r="K26" i="17" s="1"/>
  <c r="J13" i="17"/>
  <c r="J26" i="17" s="1"/>
  <c r="I13" i="17"/>
  <c r="I26" i="17" s="1"/>
  <c r="I45" i="17" s="1"/>
  <c r="H13" i="17"/>
  <c r="H26" i="17" s="1"/>
  <c r="H45" i="17" s="1"/>
  <c r="G13" i="17"/>
  <c r="G26" i="17" s="1"/>
  <c r="F13" i="17"/>
  <c r="F26" i="17" s="1"/>
  <c r="E13" i="17"/>
  <c r="E26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X37" i="18"/>
  <c r="W37" i="18"/>
  <c r="W44" i="18" s="1"/>
  <c r="V37" i="18"/>
  <c r="U37" i="18"/>
  <c r="U44" i="18" s="1"/>
  <c r="T37" i="18"/>
  <c r="T44" i="18" s="1"/>
  <c r="S37" i="18"/>
  <c r="S44" i="18" s="1"/>
  <c r="R37" i="18"/>
  <c r="Q37" i="18"/>
  <c r="P37" i="18"/>
  <c r="O37" i="18"/>
  <c r="O44" i="18" s="1"/>
  <c r="N37" i="18"/>
  <c r="M37" i="18"/>
  <c r="M44" i="18" s="1"/>
  <c r="L37" i="18"/>
  <c r="L44" i="18" s="1"/>
  <c r="K37" i="18"/>
  <c r="K44" i="18" s="1"/>
  <c r="J37" i="18"/>
  <c r="I37" i="18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L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V13" i="18"/>
  <c r="V26" i="18" s="1"/>
  <c r="U13" i="18"/>
  <c r="U26" i="18" s="1"/>
  <c r="U45" i="18" s="1"/>
  <c r="T13" i="18"/>
  <c r="T26" i="18" s="1"/>
  <c r="T45" i="18" s="1"/>
  <c r="S13" i="18"/>
  <c r="S26" i="18" s="1"/>
  <c r="S45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D45" i="18" s="1"/>
  <c r="C13" i="18"/>
  <c r="C26" i="18" s="1"/>
  <c r="C45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L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M26" i="19" s="1"/>
  <c r="L13" i="19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D26" i="19" s="1"/>
  <c r="D45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Y44" i="20" s="1"/>
  <c r="X43" i="20"/>
  <c r="X44" i="20" s="1"/>
  <c r="Z44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H43" i="20"/>
  <c r="G43" i="20"/>
  <c r="F43" i="20"/>
  <c r="E43" i="20"/>
  <c r="D43" i="20"/>
  <c r="C43" i="20"/>
  <c r="AA37" i="20"/>
  <c r="AA44" i="20" s="1"/>
  <c r="Z37" i="20"/>
  <c r="Y37" i="20"/>
  <c r="X37" i="20"/>
  <c r="W37" i="20"/>
  <c r="W44" i="20" s="1"/>
  <c r="V37" i="20"/>
  <c r="V44" i="20" s="1"/>
  <c r="U37" i="20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AA26" i="20"/>
  <c r="T26" i="20"/>
  <c r="T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H44" i="21"/>
  <c r="AA43" i="21"/>
  <c r="Y43" i="21"/>
  <c r="Y44" i="21" s="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I44" i="21" s="1"/>
  <c r="H43" i="21"/>
  <c r="G43" i="21"/>
  <c r="F43" i="21"/>
  <c r="E43" i="21"/>
  <c r="D43" i="21"/>
  <c r="C43" i="21"/>
  <c r="AA37" i="21"/>
  <c r="AA44" i="21" s="1"/>
  <c r="Z37" i="21"/>
  <c r="Y37" i="21"/>
  <c r="X37" i="21"/>
  <c r="X44" i="21" s="1"/>
  <c r="Z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L37" i="21"/>
  <c r="K37" i="21"/>
  <c r="K44" i="21" s="1"/>
  <c r="J37" i="21"/>
  <c r="J44" i="21" s="1"/>
  <c r="I37" i="21"/>
  <c r="H37" i="21"/>
  <c r="G37" i="21"/>
  <c r="G44" i="21" s="1"/>
  <c r="F37" i="21"/>
  <c r="F44" i="21" s="1"/>
  <c r="E37" i="21"/>
  <c r="D37" i="21"/>
  <c r="D44" i="21" s="1"/>
  <c r="C37" i="21"/>
  <c r="C44" i="21" s="1"/>
  <c r="G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V26" i="21" s="1"/>
  <c r="U13" i="21"/>
  <c r="U26" i="21" s="1"/>
  <c r="T13" i="21"/>
  <c r="S13" i="21"/>
  <c r="S26" i="21" s="1"/>
  <c r="R13" i="21"/>
  <c r="Q13" i="21"/>
  <c r="Q26" i="21" s="1"/>
  <c r="P13" i="21"/>
  <c r="O13" i="21"/>
  <c r="O26" i="21" s="1"/>
  <c r="N13" i="21"/>
  <c r="N26" i="21" s="1"/>
  <c r="M13" i="21"/>
  <c r="M26" i="21" s="1"/>
  <c r="L13" i="21"/>
  <c r="K13" i="21"/>
  <c r="K26" i="21" s="1"/>
  <c r="J13" i="21"/>
  <c r="J26" i="21" s="1"/>
  <c r="I13" i="21"/>
  <c r="I26" i="21" s="1"/>
  <c r="I45" i="21" s="1"/>
  <c r="H13" i="21"/>
  <c r="G13" i="21"/>
  <c r="F13" i="21"/>
  <c r="F26" i="21" s="1"/>
  <c r="E13" i="21"/>
  <c r="E26" i="21" s="1"/>
  <c r="D13" i="2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5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V37" i="22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M44" i="22" s="1"/>
  <c r="L37" i="22"/>
  <c r="L44" i="22" s="1"/>
  <c r="K37" i="22"/>
  <c r="J37" i="22"/>
  <c r="J44" i="22" s="1"/>
  <c r="I37" i="22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AA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V13" i="22"/>
  <c r="V26" i="22" s="1"/>
  <c r="U13" i="22"/>
  <c r="U26" i="22" s="1"/>
  <c r="U45" i="22" s="1"/>
  <c r="T13" i="22"/>
  <c r="T26" i="22" s="1"/>
  <c r="T45" i="22" s="1"/>
  <c r="S13" i="22"/>
  <c r="S26" i="22" s="1"/>
  <c r="R13" i="22"/>
  <c r="R26" i="22" s="1"/>
  <c r="Q13" i="22"/>
  <c r="P13" i="22"/>
  <c r="P26" i="22" s="1"/>
  <c r="O13" i="22"/>
  <c r="O26" i="22" s="1"/>
  <c r="N13" i="22"/>
  <c r="N26" i="22" s="1"/>
  <c r="M13" i="22"/>
  <c r="M26" i="22" s="1"/>
  <c r="M45" i="22" s="1"/>
  <c r="L13" i="22"/>
  <c r="K13" i="22"/>
  <c r="K26" i="22" s="1"/>
  <c r="J13" i="22"/>
  <c r="J26" i="22" s="1"/>
  <c r="I13" i="22"/>
  <c r="I26" i="22" s="1"/>
  <c r="H13" i="22"/>
  <c r="H26" i="22" s="1"/>
  <c r="G13" i="22"/>
  <c r="F13" i="22"/>
  <c r="E13" i="22"/>
  <c r="E26" i="22" s="1"/>
  <c r="E45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O44" i="23" s="1"/>
  <c r="N37" i="23"/>
  <c r="M37" i="23"/>
  <c r="M44" i="23" s="1"/>
  <c r="L37" i="23"/>
  <c r="L44" i="23" s="1"/>
  <c r="K37" i="23"/>
  <c r="K44" i="23" s="1"/>
  <c r="J37" i="23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W45" i="23" s="1"/>
  <c r="V13" i="23"/>
  <c r="U13" i="23"/>
  <c r="U26" i="23" s="1"/>
  <c r="U45" i="23" s="1"/>
  <c r="T13" i="23"/>
  <c r="S13" i="23"/>
  <c r="S26" i="23" s="1"/>
  <c r="R13" i="23"/>
  <c r="Q13" i="23"/>
  <c r="Q26" i="23" s="1"/>
  <c r="Q45" i="23" s="1"/>
  <c r="P13" i="23"/>
  <c r="O13" i="23"/>
  <c r="O26" i="23" s="1"/>
  <c r="N13" i="23"/>
  <c r="M13" i="23"/>
  <c r="M26" i="23" s="1"/>
  <c r="M45" i="23" s="1"/>
  <c r="L13" i="23"/>
  <c r="K13" i="23"/>
  <c r="K26" i="23" s="1"/>
  <c r="J13" i="23"/>
  <c r="J26" i="23" s="1"/>
  <c r="I13" i="23"/>
  <c r="I26" i="23" s="1"/>
  <c r="H13" i="23"/>
  <c r="G13" i="23"/>
  <c r="G26" i="23" s="1"/>
  <c r="F13" i="23"/>
  <c r="E13" i="23"/>
  <c r="E26" i="23" s="1"/>
  <c r="E45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E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V26" i="24" s="1"/>
  <c r="V45" i="24" s="1"/>
  <c r="U13" i="24"/>
  <c r="U26" i="24" s="1"/>
  <c r="U45" i="24" s="1"/>
  <c r="T13" i="24"/>
  <c r="T26" i="24" s="1"/>
  <c r="S13" i="24"/>
  <c r="S26" i="24" s="1"/>
  <c r="R13" i="24"/>
  <c r="R26" i="24" s="1"/>
  <c r="Q13" i="24"/>
  <c r="Q26" i="24" s="1"/>
  <c r="P13" i="24"/>
  <c r="P26" i="24" s="1"/>
  <c r="O13" i="24"/>
  <c r="O26" i="24" s="1"/>
  <c r="O45" i="24" s="1"/>
  <c r="N13" i="24"/>
  <c r="N26" i="24" s="1"/>
  <c r="N45" i="24" s="1"/>
  <c r="M13" i="24"/>
  <c r="M26" i="24" s="1"/>
  <c r="L13" i="24"/>
  <c r="L26" i="24" s="1"/>
  <c r="K13" i="24"/>
  <c r="K26" i="24" s="1"/>
  <c r="J13" i="24"/>
  <c r="J26" i="24" s="1"/>
  <c r="I13" i="24"/>
  <c r="I26" i="24" s="1"/>
  <c r="H13" i="24"/>
  <c r="H26" i="24" s="1"/>
  <c r="G13" i="24"/>
  <c r="G26" i="24" s="1"/>
  <c r="G45" i="24" s="1"/>
  <c r="F13" i="24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M26" i="25"/>
  <c r="E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X26" i="25" s="1"/>
  <c r="W13" i="25"/>
  <c r="W26" i="25" s="1"/>
  <c r="V13" i="25"/>
  <c r="V26" i="25" s="1"/>
  <c r="U13" i="25"/>
  <c r="U26" i="25" s="1"/>
  <c r="T13" i="25"/>
  <c r="T26" i="25" s="1"/>
  <c r="T45" i="25" s="1"/>
  <c r="S13" i="25"/>
  <c r="S26" i="25" s="1"/>
  <c r="S45" i="25" s="1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L45" i="25" s="1"/>
  <c r="K13" i="25"/>
  <c r="K26" i="25" s="1"/>
  <c r="K45" i="25" s="1"/>
  <c r="J13" i="25"/>
  <c r="J26" i="25" s="1"/>
  <c r="I13" i="25"/>
  <c r="I26" i="25" s="1"/>
  <c r="H13" i="25"/>
  <c r="H26" i="25" s="1"/>
  <c r="G13" i="25"/>
  <c r="G26" i="25" s="1"/>
  <c r="F13" i="25"/>
  <c r="F26" i="25" s="1"/>
  <c r="E13" i="25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Q44" i="26"/>
  <c r="N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T26" i="26"/>
  <c r="T45" i="26" s="1"/>
  <c r="Q26" i="26"/>
  <c r="Q45" i="26" s="1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X26" i="26" s="1"/>
  <c r="W13" i="26"/>
  <c r="W26" i="26" s="1"/>
  <c r="V13" i="26"/>
  <c r="V26" i="26" s="1"/>
  <c r="U13" i="26"/>
  <c r="U26" i="26" s="1"/>
  <c r="T13" i="26"/>
  <c r="S13" i="26"/>
  <c r="S26" i="26" s="1"/>
  <c r="R13" i="26"/>
  <c r="R26" i="26" s="1"/>
  <c r="Q13" i="26"/>
  <c r="P13" i="26"/>
  <c r="P26" i="26" s="1"/>
  <c r="O13" i="26"/>
  <c r="O26" i="26" s="1"/>
  <c r="N13" i="26"/>
  <c r="N26" i="26" s="1"/>
  <c r="M13" i="26"/>
  <c r="M26" i="26" s="1"/>
  <c r="L13" i="26"/>
  <c r="L26" i="26" s="1"/>
  <c r="L45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M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X26" i="27" s="1"/>
  <c r="W13" i="27"/>
  <c r="W26" i="27" s="1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Q26" i="27" s="1"/>
  <c r="Q45" i="27" s="1"/>
  <c r="P13" i="27"/>
  <c r="O13" i="27"/>
  <c r="O26" i="27" s="1"/>
  <c r="N13" i="27"/>
  <c r="N26" i="27" s="1"/>
  <c r="M13" i="27"/>
  <c r="L13" i="27"/>
  <c r="L26" i="27" s="1"/>
  <c r="K13" i="27"/>
  <c r="K26" i="27" s="1"/>
  <c r="J13" i="27"/>
  <c r="J26" i="27" s="1"/>
  <c r="I13" i="27"/>
  <c r="I26" i="27" s="1"/>
  <c r="I45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4" i="28"/>
  <c r="R44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L26" i="28"/>
  <c r="L45" i="28" s="1"/>
  <c r="K26" i="28"/>
  <c r="K45" i="28" s="1"/>
  <c r="AA25" i="28"/>
  <c r="Y25" i="28"/>
  <c r="X25" i="28"/>
  <c r="W25" i="28"/>
  <c r="V25" i="28"/>
  <c r="U25" i="28"/>
  <c r="U26" i="28" s="1"/>
  <c r="U45" i="28" s="1"/>
  <c r="T25" i="28"/>
  <c r="S25" i="28"/>
  <c r="R25" i="28"/>
  <c r="Q25" i="28"/>
  <c r="P25" i="28"/>
  <c r="O25" i="28"/>
  <c r="N25" i="28"/>
  <c r="M25" i="28"/>
  <c r="M26" i="28" s="1"/>
  <c r="M45" i="28" s="1"/>
  <c r="L25" i="28"/>
  <c r="K25" i="28"/>
  <c r="J25" i="28"/>
  <c r="I25" i="28"/>
  <c r="H25" i="28"/>
  <c r="G25" i="28"/>
  <c r="F25" i="28"/>
  <c r="E25" i="28"/>
  <c r="E26" i="28" s="1"/>
  <c r="E45" i="28" s="1"/>
  <c r="D25" i="28"/>
  <c r="C25" i="28"/>
  <c r="AA13" i="28"/>
  <c r="AA26" i="28" s="1"/>
  <c r="Z13" i="28"/>
  <c r="Y13" i="28"/>
  <c r="Y26" i="28" s="1"/>
  <c r="X13" i="28"/>
  <c r="W13" i="28"/>
  <c r="W26" i="28" s="1"/>
  <c r="W45" i="28" s="1"/>
  <c r="V13" i="28"/>
  <c r="V26" i="28" s="1"/>
  <c r="V45" i="28" s="1"/>
  <c r="U13" i="28"/>
  <c r="T13" i="28"/>
  <c r="S13" i="28"/>
  <c r="S26" i="28" s="1"/>
  <c r="S45" i="28" s="1"/>
  <c r="R13" i="28"/>
  <c r="R26" i="28" s="1"/>
  <c r="Q13" i="28"/>
  <c r="P13" i="28"/>
  <c r="O13" i="28"/>
  <c r="O26" i="28" s="1"/>
  <c r="O45" i="28" s="1"/>
  <c r="N13" i="28"/>
  <c r="N26" i="28" s="1"/>
  <c r="N45" i="28" s="1"/>
  <c r="M13" i="28"/>
  <c r="L13" i="28"/>
  <c r="K13" i="28"/>
  <c r="J13" i="28"/>
  <c r="J26" i="28" s="1"/>
  <c r="I13" i="28"/>
  <c r="H13" i="28"/>
  <c r="G13" i="28"/>
  <c r="G26" i="28" s="1"/>
  <c r="G45" i="28" s="1"/>
  <c r="F13" i="28"/>
  <c r="F26" i="28" s="1"/>
  <c r="F45" i="28" s="1"/>
  <c r="E13" i="28"/>
  <c r="D13" i="28"/>
  <c r="D26" i="28" s="1"/>
  <c r="D45" i="28" s="1"/>
  <c r="C13" i="28"/>
  <c r="C26" i="28" s="1"/>
  <c r="C45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Y44" i="1" s="1"/>
  <c r="X43" i="1"/>
  <c r="W43" i="1"/>
  <c r="V43" i="1"/>
  <c r="U43" i="1"/>
  <c r="U44" i="1" s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I44" i="1" s="1"/>
  <c r="H43" i="1"/>
  <c r="G43" i="1"/>
  <c r="F43" i="1"/>
  <c r="E43" i="1"/>
  <c r="E44" i="1" s="1"/>
  <c r="D43" i="1"/>
  <c r="C43" i="1"/>
  <c r="AA37" i="1"/>
  <c r="AA44" i="1" s="1"/>
  <c r="Z37" i="1"/>
  <c r="Y37" i="1"/>
  <c r="X37" i="1"/>
  <c r="X44" i="1" s="1"/>
  <c r="Z44" i="1" s="1"/>
  <c r="W37" i="1"/>
  <c r="W44" i="1" s="1"/>
  <c r="V37" i="1"/>
  <c r="V44" i="1" s="1"/>
  <c r="U37" i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D37" i="1"/>
  <c r="D44" i="1" s="1"/>
  <c r="C37" i="1"/>
  <c r="C44" i="1" s="1"/>
  <c r="AA26" i="1"/>
  <c r="AA45" i="1" s="1"/>
  <c r="H26" i="1"/>
  <c r="D26" i="1"/>
  <c r="D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P26" i="1" s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S45" i="1" s="1"/>
  <c r="R13" i="1"/>
  <c r="R26" i="1" s="1"/>
  <c r="Q13" i="1"/>
  <c r="Q26" i="1" s="1"/>
  <c r="P13" i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I26" i="1" s="1"/>
  <c r="H13" i="1"/>
  <c r="G13" i="1"/>
  <c r="G26" i="1" s="1"/>
  <c r="F13" i="1"/>
  <c r="F26" i="1" s="1"/>
  <c r="E13" i="1"/>
  <c r="D13" i="1"/>
  <c r="C13" i="1"/>
  <c r="C26" i="1" s="1"/>
  <c r="C45" i="1" s="1"/>
  <c r="H45" i="1" l="1"/>
  <c r="N44" i="27"/>
  <c r="P26" i="27"/>
  <c r="Y45" i="28"/>
  <c r="H45" i="18"/>
  <c r="Z26" i="1"/>
  <c r="X45" i="1"/>
  <c r="Z45" i="1" s="1"/>
  <c r="P45" i="1"/>
  <c r="I45" i="26"/>
  <c r="E45" i="10"/>
  <c r="E26" i="1"/>
  <c r="L26" i="22"/>
  <c r="H45" i="20"/>
  <c r="H45" i="16"/>
  <c r="P45" i="11"/>
  <c r="V44" i="8"/>
  <c r="R44" i="6"/>
  <c r="M26" i="3"/>
  <c r="M45" i="3" s="1"/>
  <c r="J44" i="28"/>
  <c r="J45" i="27"/>
  <c r="R45" i="27"/>
  <c r="C45" i="26"/>
  <c r="K45" i="26"/>
  <c r="S45" i="26"/>
  <c r="N26" i="23"/>
  <c r="I45" i="20"/>
  <c r="Q45" i="20"/>
  <c r="Y45" i="20"/>
  <c r="L45" i="17"/>
  <c r="Z44" i="17"/>
  <c r="I45" i="16"/>
  <c r="Z37" i="13"/>
  <c r="X44" i="13"/>
  <c r="P45" i="12"/>
  <c r="M44" i="9"/>
  <c r="U44" i="9"/>
  <c r="Q45" i="6"/>
  <c r="Y45" i="4"/>
  <c r="J44" i="4"/>
  <c r="D45" i="3"/>
  <c r="Q45" i="2"/>
  <c r="Y45" i="2"/>
  <c r="H26" i="21"/>
  <c r="H45" i="21" s="1"/>
  <c r="W44" i="27"/>
  <c r="W45" i="27" s="1"/>
  <c r="R45" i="26"/>
  <c r="D26" i="22"/>
  <c r="Z13" i="21"/>
  <c r="P45" i="20"/>
  <c r="F44" i="8"/>
  <c r="N44" i="8"/>
  <c r="N45" i="8" s="1"/>
  <c r="E26" i="3"/>
  <c r="E45" i="3" s="1"/>
  <c r="U26" i="3"/>
  <c r="U45" i="3" s="1"/>
  <c r="I26" i="28"/>
  <c r="I45" i="28" s="1"/>
  <c r="Q26" i="28"/>
  <c r="Q45" i="28" s="1"/>
  <c r="H26" i="28"/>
  <c r="H45" i="28" s="1"/>
  <c r="P26" i="28"/>
  <c r="P45" i="28" s="1"/>
  <c r="Z25" i="28"/>
  <c r="AA44" i="26"/>
  <c r="AA45" i="26" s="1"/>
  <c r="H26" i="23"/>
  <c r="H45" i="23" s="1"/>
  <c r="P26" i="23"/>
  <c r="X26" i="23"/>
  <c r="N45" i="22"/>
  <c r="I44" i="22"/>
  <c r="I45" i="22" s="1"/>
  <c r="Q44" i="22"/>
  <c r="E44" i="20"/>
  <c r="E45" i="20" s="1"/>
  <c r="M44" i="20"/>
  <c r="M45" i="20" s="1"/>
  <c r="U44" i="20"/>
  <c r="F44" i="19"/>
  <c r="N44" i="19"/>
  <c r="V44" i="19"/>
  <c r="V45" i="19" s="1"/>
  <c r="F44" i="18"/>
  <c r="N44" i="18"/>
  <c r="V44" i="18"/>
  <c r="V45" i="18" s="1"/>
  <c r="D45" i="17"/>
  <c r="L45" i="15"/>
  <c r="F26" i="12"/>
  <c r="N26" i="12"/>
  <c r="V26" i="12"/>
  <c r="X45" i="12"/>
  <c r="Z45" i="12" s="1"/>
  <c r="Z37" i="12"/>
  <c r="P45" i="10"/>
  <c r="I45" i="9"/>
  <c r="V44" i="9"/>
  <c r="L45" i="6"/>
  <c r="AA26" i="2"/>
  <c r="P44" i="24"/>
  <c r="J44" i="23"/>
  <c r="V44" i="22"/>
  <c r="V45" i="22" s="1"/>
  <c r="N44" i="13"/>
  <c r="N45" i="13" s="1"/>
  <c r="L26" i="3"/>
  <c r="L45" i="3" s="1"/>
  <c r="U26" i="1"/>
  <c r="D26" i="25"/>
  <c r="D45" i="25" s="1"/>
  <c r="Y45" i="1"/>
  <c r="R45" i="28"/>
  <c r="H45" i="24"/>
  <c r="N44" i="23"/>
  <c r="N45" i="23" s="1"/>
  <c r="D26" i="21"/>
  <c r="D45" i="21" s="1"/>
  <c r="T26" i="21"/>
  <c r="L45" i="19"/>
  <c r="G45" i="12"/>
  <c r="W26" i="11"/>
  <c r="W45" i="11" s="1"/>
  <c r="M26" i="7"/>
  <c r="M45" i="7" s="1"/>
  <c r="F44" i="3"/>
  <c r="V44" i="3"/>
  <c r="Z13" i="1"/>
  <c r="F45" i="26"/>
  <c r="N45" i="26"/>
  <c r="V45" i="26"/>
  <c r="H45" i="25"/>
  <c r="P45" i="25"/>
  <c r="I45" i="24"/>
  <c r="Q45" i="24"/>
  <c r="Y45" i="24"/>
  <c r="Z13" i="23"/>
  <c r="X44" i="23"/>
  <c r="Z44" i="23" s="1"/>
  <c r="K44" i="22"/>
  <c r="AA44" i="22"/>
  <c r="AA45" i="22" s="1"/>
  <c r="D26" i="20"/>
  <c r="D45" i="20" s="1"/>
  <c r="L26" i="20"/>
  <c r="L45" i="20" s="1"/>
  <c r="G45" i="18"/>
  <c r="O45" i="18"/>
  <c r="W45" i="18"/>
  <c r="P44" i="18"/>
  <c r="P45" i="18" s="1"/>
  <c r="X44" i="18"/>
  <c r="D45" i="16"/>
  <c r="L45" i="16"/>
  <c r="V45" i="13"/>
  <c r="H45" i="11"/>
  <c r="Z13" i="11"/>
  <c r="X26" i="11"/>
  <c r="X45" i="11" s="1"/>
  <c r="E45" i="8"/>
  <c r="U45" i="8"/>
  <c r="I45" i="7"/>
  <c r="Y45" i="7"/>
  <c r="I45" i="5"/>
  <c r="Y45" i="5"/>
  <c r="I45" i="4"/>
  <c r="R44" i="23"/>
  <c r="F44" i="13"/>
  <c r="F45" i="13" s="1"/>
  <c r="Z37" i="11"/>
  <c r="X44" i="11"/>
  <c r="M45" i="10"/>
  <c r="M26" i="1"/>
  <c r="M45" i="1" s="1"/>
  <c r="J44" i="1"/>
  <c r="J45" i="1" s="1"/>
  <c r="R44" i="1"/>
  <c r="R45" i="1" s="1"/>
  <c r="I45" i="1"/>
  <c r="J45" i="28"/>
  <c r="G26" i="22"/>
  <c r="G45" i="21"/>
  <c r="F45" i="19"/>
  <c r="F45" i="27"/>
  <c r="N45" i="27"/>
  <c r="V45" i="27"/>
  <c r="G45" i="26"/>
  <c r="O45" i="26"/>
  <c r="W45" i="26"/>
  <c r="I45" i="25"/>
  <c r="Q45" i="25"/>
  <c r="Y45" i="25"/>
  <c r="R45" i="24"/>
  <c r="Y45" i="22"/>
  <c r="Q26" i="22"/>
  <c r="Q45" i="22" s="1"/>
  <c r="Z50" i="20"/>
  <c r="H45" i="19"/>
  <c r="P45" i="19"/>
  <c r="Z26" i="19"/>
  <c r="Z25" i="19"/>
  <c r="Z26" i="18"/>
  <c r="Z25" i="18"/>
  <c r="Q44" i="18"/>
  <c r="Q45" i="18" s="1"/>
  <c r="Y44" i="18"/>
  <c r="G45" i="17"/>
  <c r="L44" i="17"/>
  <c r="T44" i="17"/>
  <c r="T45" i="17" s="1"/>
  <c r="T45" i="16"/>
  <c r="Z37" i="15"/>
  <c r="E45" i="14"/>
  <c r="G45" i="13"/>
  <c r="O45" i="13"/>
  <c r="W45" i="13"/>
  <c r="F44" i="11"/>
  <c r="N44" i="11"/>
  <c r="V44" i="11"/>
  <c r="T26" i="9"/>
  <c r="T45" i="9" s="1"/>
  <c r="Q26" i="5"/>
  <c r="Q45" i="5" s="1"/>
  <c r="C26" i="22"/>
  <c r="C45" i="22" s="1"/>
  <c r="P26" i="21"/>
  <c r="P45" i="21" s="1"/>
  <c r="V44" i="13"/>
  <c r="X26" i="8"/>
  <c r="Z26" i="8" s="1"/>
  <c r="Z13" i="8"/>
  <c r="U44" i="2"/>
  <c r="Q45" i="1"/>
  <c r="P45" i="24"/>
  <c r="L26" i="21"/>
  <c r="L45" i="21" s="1"/>
  <c r="N45" i="19"/>
  <c r="L45" i="18"/>
  <c r="X44" i="16"/>
  <c r="Z44" i="16" s="1"/>
  <c r="Z37" i="16"/>
  <c r="T45" i="15"/>
  <c r="E26" i="7"/>
  <c r="E45" i="7" s="1"/>
  <c r="U26" i="7"/>
  <c r="U45" i="7" s="1"/>
  <c r="H45" i="5"/>
  <c r="N44" i="3"/>
  <c r="T26" i="28"/>
  <c r="T45" i="28" s="1"/>
  <c r="G45" i="27"/>
  <c r="O45" i="27"/>
  <c r="Z50" i="27"/>
  <c r="H45" i="26"/>
  <c r="P45" i="26"/>
  <c r="J45" i="25"/>
  <c r="D26" i="23"/>
  <c r="D45" i="23" s="1"/>
  <c r="L26" i="23"/>
  <c r="L45" i="23" s="1"/>
  <c r="T26" i="23"/>
  <c r="T45" i="23" s="1"/>
  <c r="I44" i="23"/>
  <c r="Y44" i="23"/>
  <c r="O45" i="21"/>
  <c r="W45" i="21"/>
  <c r="E44" i="21"/>
  <c r="M44" i="21"/>
  <c r="U44" i="21"/>
  <c r="L44" i="21"/>
  <c r="F45" i="20"/>
  <c r="N45" i="20"/>
  <c r="V45" i="20"/>
  <c r="I45" i="19"/>
  <c r="Y45" i="19"/>
  <c r="J44" i="18"/>
  <c r="R44" i="18"/>
  <c r="Z25" i="17"/>
  <c r="E44" i="17"/>
  <c r="M44" i="17"/>
  <c r="M45" i="17" s="1"/>
  <c r="U44" i="17"/>
  <c r="U45" i="17" s="1"/>
  <c r="R44" i="14"/>
  <c r="H45" i="13"/>
  <c r="X26" i="13"/>
  <c r="Z13" i="13"/>
  <c r="E45" i="9"/>
  <c r="M45" i="9"/>
  <c r="U45" i="9"/>
  <c r="E26" i="6"/>
  <c r="E45" i="6" s="1"/>
  <c r="M26" i="6"/>
  <c r="M45" i="6" s="1"/>
  <c r="U26" i="6"/>
  <c r="U45" i="6" s="1"/>
  <c r="I45" i="6"/>
  <c r="H44" i="13"/>
  <c r="P44" i="13"/>
  <c r="F44" i="10"/>
  <c r="F45" i="10" s="1"/>
  <c r="N44" i="10"/>
  <c r="N45" i="10" s="1"/>
  <c r="V44" i="10"/>
  <c r="V45" i="10" s="1"/>
  <c r="H45" i="8"/>
  <c r="R44" i="5"/>
  <c r="N45" i="4"/>
  <c r="E26" i="4"/>
  <c r="E45" i="4" s="1"/>
  <c r="M26" i="4"/>
  <c r="M45" i="4" s="1"/>
  <c r="U26" i="4"/>
  <c r="U45" i="4" s="1"/>
  <c r="F45" i="2"/>
  <c r="N45" i="2"/>
  <c r="E26" i="2"/>
  <c r="E45" i="2" s="1"/>
  <c r="M26" i="2"/>
  <c r="M45" i="2" s="1"/>
  <c r="U26" i="2"/>
  <c r="U45" i="2" s="1"/>
  <c r="E44" i="14"/>
  <c r="I26" i="13"/>
  <c r="Y26" i="13"/>
  <c r="Z26" i="13" s="1"/>
  <c r="I44" i="13"/>
  <c r="I45" i="13" s="1"/>
  <c r="I26" i="11"/>
  <c r="Q26" i="11"/>
  <c r="J45" i="8"/>
  <c r="I26" i="8"/>
  <c r="I45" i="8" s="1"/>
  <c r="Q26" i="8"/>
  <c r="Q45" i="8" s="1"/>
  <c r="Y26" i="8"/>
  <c r="Y45" i="8" s="1"/>
  <c r="F44" i="6"/>
  <c r="N44" i="6"/>
  <c r="V44" i="6"/>
  <c r="G45" i="2"/>
  <c r="G44" i="2"/>
  <c r="O44" i="2"/>
  <c r="O45" i="2" s="1"/>
  <c r="W44" i="2"/>
  <c r="W45" i="2" s="1"/>
  <c r="E45" i="16"/>
  <c r="C45" i="13"/>
  <c r="J45" i="12"/>
  <c r="R45" i="12"/>
  <c r="I26" i="12"/>
  <c r="Q26" i="12"/>
  <c r="Q45" i="12" s="1"/>
  <c r="Y26" i="12"/>
  <c r="Y45" i="12" s="1"/>
  <c r="I26" i="10"/>
  <c r="Q26" i="10"/>
  <c r="Y26" i="10"/>
  <c r="X44" i="10"/>
  <c r="Z44" i="10" s="1"/>
  <c r="Q44" i="9"/>
  <c r="R44" i="8"/>
  <c r="N44" i="7"/>
  <c r="N45" i="7" s="1"/>
  <c r="F45" i="5"/>
  <c r="N45" i="5"/>
  <c r="V45" i="5"/>
  <c r="E26" i="5"/>
  <c r="E45" i="5" s="1"/>
  <c r="M26" i="5"/>
  <c r="M45" i="5" s="1"/>
  <c r="U26" i="5"/>
  <c r="U45" i="5" s="1"/>
  <c r="F44" i="4"/>
  <c r="V44" i="4"/>
  <c r="V45" i="4" s="1"/>
  <c r="E45" i="17"/>
  <c r="F45" i="16"/>
  <c r="N45" i="16"/>
  <c r="V45" i="16"/>
  <c r="H45" i="15"/>
  <c r="P45" i="15"/>
  <c r="R45" i="14"/>
  <c r="Z44" i="14"/>
  <c r="J45" i="9"/>
  <c r="R45" i="9"/>
  <c r="Z13" i="9"/>
  <c r="Q26" i="9"/>
  <c r="Q45" i="9" s="1"/>
  <c r="Y26" i="9"/>
  <c r="Y45" i="9" s="1"/>
  <c r="J26" i="6"/>
  <c r="J45" i="6" s="1"/>
  <c r="R26" i="6"/>
  <c r="R45" i="6" s="1"/>
  <c r="Z13" i="3"/>
  <c r="I26" i="3"/>
  <c r="I45" i="3" s="1"/>
  <c r="Q26" i="3"/>
  <c r="Q45" i="3" s="1"/>
  <c r="Y26" i="3"/>
  <c r="Y45" i="3" s="1"/>
  <c r="J44" i="3"/>
  <c r="J45" i="3" s="1"/>
  <c r="R44" i="3"/>
  <c r="R45" i="3" s="1"/>
  <c r="F45" i="17"/>
  <c r="N45" i="17"/>
  <c r="V45" i="17"/>
  <c r="E44" i="16"/>
  <c r="M44" i="16"/>
  <c r="M45" i="16" s="1"/>
  <c r="U44" i="16"/>
  <c r="U45" i="16" s="1"/>
  <c r="I45" i="15"/>
  <c r="G44" i="15"/>
  <c r="G45" i="15" s="1"/>
  <c r="O44" i="15"/>
  <c r="W44" i="15"/>
  <c r="W45" i="15" s="1"/>
  <c r="Q44" i="14"/>
  <c r="E44" i="13"/>
  <c r="M44" i="13"/>
  <c r="D26" i="12"/>
  <c r="D45" i="12" s="1"/>
  <c r="L26" i="12"/>
  <c r="L45" i="12" s="1"/>
  <c r="T26" i="12"/>
  <c r="T45" i="12" s="1"/>
  <c r="C26" i="12"/>
  <c r="K26" i="12"/>
  <c r="S26" i="12"/>
  <c r="AA26" i="12"/>
  <c r="O44" i="12"/>
  <c r="O45" i="12" s="1"/>
  <c r="F44" i="12"/>
  <c r="N44" i="12"/>
  <c r="V44" i="12"/>
  <c r="E26" i="11"/>
  <c r="E45" i="11" s="1"/>
  <c r="M26" i="11"/>
  <c r="M45" i="11" s="1"/>
  <c r="U26" i="11"/>
  <c r="C44" i="10"/>
  <c r="C45" i="10" s="1"/>
  <c r="K44" i="10"/>
  <c r="S44" i="10"/>
  <c r="K26" i="9"/>
  <c r="K45" i="9" s="1"/>
  <c r="S26" i="9"/>
  <c r="S45" i="9" s="1"/>
  <c r="AA26" i="9"/>
  <c r="AA45" i="9" s="1"/>
  <c r="L45" i="8"/>
  <c r="C26" i="7"/>
  <c r="C45" i="7" s="1"/>
  <c r="K26" i="7"/>
  <c r="K45" i="7" s="1"/>
  <c r="S26" i="7"/>
  <c r="S45" i="7" s="1"/>
  <c r="AA26" i="7"/>
  <c r="C26" i="6"/>
  <c r="K26" i="6"/>
  <c r="S26" i="6"/>
  <c r="Z26" i="6"/>
  <c r="Z50" i="6"/>
  <c r="J26" i="4"/>
  <c r="R26" i="4"/>
  <c r="Q26" i="4"/>
  <c r="Q45" i="4" s="1"/>
  <c r="P45" i="4"/>
  <c r="C26" i="3"/>
  <c r="C45" i="3" s="1"/>
  <c r="K26" i="3"/>
  <c r="S26" i="3"/>
  <c r="AA26" i="3"/>
  <c r="AA45" i="3" s="1"/>
  <c r="Z13" i="2"/>
  <c r="AA44" i="2"/>
  <c r="J44" i="2"/>
  <c r="R44" i="2"/>
  <c r="F45" i="1"/>
  <c r="V45" i="1"/>
  <c r="E45" i="1"/>
  <c r="U45" i="1"/>
  <c r="N45" i="1"/>
  <c r="G45" i="1"/>
  <c r="O45" i="1"/>
  <c r="W45" i="1"/>
  <c r="K45" i="1"/>
  <c r="F26" i="24"/>
  <c r="F45" i="24" s="1"/>
  <c r="L45" i="27"/>
  <c r="X26" i="28"/>
  <c r="H45" i="27"/>
  <c r="P45" i="27"/>
  <c r="X45" i="27"/>
  <c r="Z45" i="27" s="1"/>
  <c r="Z26" i="27"/>
  <c r="M45" i="27"/>
  <c r="R45" i="25"/>
  <c r="X45" i="24"/>
  <c r="Z45" i="24" s="1"/>
  <c r="Z26" i="24"/>
  <c r="F26" i="23"/>
  <c r="F45" i="23" s="1"/>
  <c r="V26" i="23"/>
  <c r="V45" i="23" s="1"/>
  <c r="X26" i="22"/>
  <c r="Q45" i="21"/>
  <c r="X45" i="13"/>
  <c r="X45" i="25"/>
  <c r="Z45" i="25" s="1"/>
  <c r="Z26" i="25"/>
  <c r="X44" i="22"/>
  <c r="Z44" i="22" s="1"/>
  <c r="Z37" i="22"/>
  <c r="J45" i="26"/>
  <c r="E45" i="25"/>
  <c r="G45" i="23"/>
  <c r="O45" i="23"/>
  <c r="H45" i="22"/>
  <c r="P45" i="22"/>
  <c r="AA45" i="21"/>
  <c r="T45" i="27"/>
  <c r="U45" i="26"/>
  <c r="M45" i="25"/>
  <c r="J45" i="24"/>
  <c r="AA45" i="24"/>
  <c r="P45" i="23"/>
  <c r="Z26" i="23"/>
  <c r="X45" i="23"/>
  <c r="Z45" i="23" s="1"/>
  <c r="K45" i="21"/>
  <c r="S45" i="21"/>
  <c r="AA45" i="28"/>
  <c r="C45" i="27"/>
  <c r="K45" i="27"/>
  <c r="S45" i="27"/>
  <c r="U45" i="27"/>
  <c r="D45" i="26"/>
  <c r="U45" i="25"/>
  <c r="C45" i="24"/>
  <c r="K45" i="24"/>
  <c r="S45" i="24"/>
  <c r="I45" i="23"/>
  <c r="Y45" i="23"/>
  <c r="J45" i="22"/>
  <c r="T45" i="21"/>
  <c r="Z26" i="20"/>
  <c r="X45" i="20"/>
  <c r="J45" i="14"/>
  <c r="X45" i="26"/>
  <c r="Z45" i="26" s="1"/>
  <c r="Z26" i="26"/>
  <c r="X26" i="21"/>
  <c r="D45" i="27"/>
  <c r="AA44" i="27"/>
  <c r="AA45" i="27" s="1"/>
  <c r="E45" i="26"/>
  <c r="F45" i="25"/>
  <c r="N45" i="25"/>
  <c r="V45" i="25"/>
  <c r="D45" i="24"/>
  <c r="L45" i="24"/>
  <c r="T45" i="24"/>
  <c r="E45" i="24"/>
  <c r="J45" i="23"/>
  <c r="S45" i="22"/>
  <c r="F45" i="22"/>
  <c r="E45" i="21"/>
  <c r="M45" i="21"/>
  <c r="U45" i="21"/>
  <c r="M45" i="26"/>
  <c r="X44" i="28"/>
  <c r="Z44" i="28" s="1"/>
  <c r="Z37" i="28"/>
  <c r="E45" i="27"/>
  <c r="G45" i="25"/>
  <c r="O45" i="25"/>
  <c r="W45" i="25"/>
  <c r="M45" i="24"/>
  <c r="C45" i="23"/>
  <c r="K45" i="23"/>
  <c r="S45" i="23"/>
  <c r="AA45" i="23"/>
  <c r="D45" i="22"/>
  <c r="L45" i="22"/>
  <c r="K45" i="22"/>
  <c r="F45" i="21"/>
  <c r="N45" i="21"/>
  <c r="V45" i="21"/>
  <c r="Y26" i="21"/>
  <c r="Y45" i="21" s="1"/>
  <c r="J45" i="21"/>
  <c r="R26" i="21"/>
  <c r="R45" i="21" s="1"/>
  <c r="AA45" i="20"/>
  <c r="J44" i="20"/>
  <c r="R44" i="20"/>
  <c r="R45" i="20" s="1"/>
  <c r="G45" i="19"/>
  <c r="O45" i="19"/>
  <c r="W45" i="19"/>
  <c r="S45" i="19"/>
  <c r="K45" i="17"/>
  <c r="J45" i="20"/>
  <c r="U45" i="15"/>
  <c r="Y45" i="13"/>
  <c r="Z13" i="27"/>
  <c r="Z13" i="26"/>
  <c r="Z13" i="25"/>
  <c r="Z13" i="24"/>
  <c r="R26" i="23"/>
  <c r="C45" i="20"/>
  <c r="Q45" i="19"/>
  <c r="AA45" i="19"/>
  <c r="J44" i="19"/>
  <c r="J45" i="19" s="1"/>
  <c r="R44" i="19"/>
  <c r="R45" i="19" s="1"/>
  <c r="F45" i="18"/>
  <c r="N45" i="18"/>
  <c r="Z26" i="17"/>
  <c r="O45" i="17"/>
  <c r="K45" i="15"/>
  <c r="S45" i="17"/>
  <c r="U45" i="20"/>
  <c r="K45" i="20"/>
  <c r="C45" i="19"/>
  <c r="X45" i="17"/>
  <c r="Z45" i="17" s="1"/>
  <c r="Q45" i="16"/>
  <c r="Y45" i="16"/>
  <c r="S45" i="16"/>
  <c r="O45" i="15"/>
  <c r="Z37" i="27"/>
  <c r="Z37" i="26"/>
  <c r="Z37" i="25"/>
  <c r="Z37" i="24"/>
  <c r="X45" i="19"/>
  <c r="Z45" i="19" s="1"/>
  <c r="I45" i="18"/>
  <c r="Y45" i="18"/>
  <c r="C45" i="17"/>
  <c r="W45" i="17"/>
  <c r="J45" i="16"/>
  <c r="R45" i="16"/>
  <c r="X45" i="16"/>
  <c r="Q45" i="15"/>
  <c r="Y45" i="15"/>
  <c r="S45" i="15"/>
  <c r="H45" i="14"/>
  <c r="P45" i="14"/>
  <c r="Z26" i="14"/>
  <c r="X45" i="14"/>
  <c r="C45" i="12"/>
  <c r="K45" i="12"/>
  <c r="S45" i="12"/>
  <c r="AA45" i="12"/>
  <c r="G44" i="22"/>
  <c r="G45" i="22" s="1"/>
  <c r="O44" i="22"/>
  <c r="O45" i="22" s="1"/>
  <c r="W44" i="22"/>
  <c r="W45" i="22" s="1"/>
  <c r="G45" i="20"/>
  <c r="O45" i="20"/>
  <c r="W45" i="20"/>
  <c r="S45" i="20"/>
  <c r="E45" i="19"/>
  <c r="M45" i="19"/>
  <c r="U45" i="19"/>
  <c r="K45" i="19"/>
  <c r="J45" i="18"/>
  <c r="R45" i="18"/>
  <c r="AA45" i="17"/>
  <c r="J44" i="17"/>
  <c r="J45" i="17" s="1"/>
  <c r="R44" i="17"/>
  <c r="R45" i="17" s="1"/>
  <c r="C45" i="16"/>
  <c r="W45" i="16"/>
  <c r="J45" i="15"/>
  <c r="R45" i="15"/>
  <c r="X45" i="15"/>
  <c r="Z45" i="15" s="1"/>
  <c r="I45" i="14"/>
  <c r="Q45" i="14"/>
  <c r="Y45" i="14"/>
  <c r="Q45" i="13"/>
  <c r="D44" i="14"/>
  <c r="D45" i="14" s="1"/>
  <c r="L44" i="14"/>
  <c r="L45" i="14" s="1"/>
  <c r="T44" i="14"/>
  <c r="T45" i="14" s="1"/>
  <c r="Z50" i="14"/>
  <c r="I44" i="11"/>
  <c r="I45" i="11" s="1"/>
  <c r="Q44" i="11"/>
  <c r="Q45" i="11" s="1"/>
  <c r="Y44" i="11"/>
  <c r="Z44" i="11"/>
  <c r="D26" i="10"/>
  <c r="D45" i="10" s="1"/>
  <c r="L26" i="10"/>
  <c r="L45" i="10" s="1"/>
  <c r="T26" i="10"/>
  <c r="T45" i="10" s="1"/>
  <c r="D44" i="13"/>
  <c r="D45" i="13" s="1"/>
  <c r="L44" i="13"/>
  <c r="L45" i="13" s="1"/>
  <c r="T44" i="13"/>
  <c r="T45" i="13" s="1"/>
  <c r="Y26" i="11"/>
  <c r="Y45" i="11" s="1"/>
  <c r="Z25" i="11"/>
  <c r="AA45" i="11"/>
  <c r="Z44" i="13"/>
  <c r="Z13" i="20"/>
  <c r="Z13" i="19"/>
  <c r="Z13" i="18"/>
  <c r="Z13" i="17"/>
  <c r="Z13" i="16"/>
  <c r="Z13" i="15"/>
  <c r="Z13" i="14"/>
  <c r="Z25" i="13"/>
  <c r="H45" i="12"/>
  <c r="C45" i="11"/>
  <c r="K45" i="10"/>
  <c r="U45" i="11"/>
  <c r="E26" i="13"/>
  <c r="M26" i="13"/>
  <c r="M45" i="13" s="1"/>
  <c r="U26" i="13"/>
  <c r="U45" i="13" s="1"/>
  <c r="Z26" i="12"/>
  <c r="I44" i="12"/>
  <c r="I45" i="12" s="1"/>
  <c r="Q44" i="12"/>
  <c r="Y44" i="12"/>
  <c r="F45" i="11"/>
  <c r="N45" i="11"/>
  <c r="V45" i="11"/>
  <c r="K45" i="11"/>
  <c r="S45" i="10"/>
  <c r="C45" i="14"/>
  <c r="K45" i="14"/>
  <c r="S45" i="14"/>
  <c r="AA45" i="14"/>
  <c r="P45" i="13"/>
  <c r="J45" i="10"/>
  <c r="R45" i="10"/>
  <c r="Q45" i="10"/>
  <c r="Y45" i="10"/>
  <c r="X45" i="10"/>
  <c r="Z45" i="10" s="1"/>
  <c r="Z26" i="10"/>
  <c r="I44" i="10"/>
  <c r="I45" i="10" s="1"/>
  <c r="Q44" i="10"/>
  <c r="Y44" i="10"/>
  <c r="D26" i="9"/>
  <c r="D45" i="9" s="1"/>
  <c r="L26" i="9"/>
  <c r="L45" i="9" s="1"/>
  <c r="R45" i="8"/>
  <c r="AA45" i="7"/>
  <c r="F45" i="4"/>
  <c r="X44" i="4"/>
  <c r="Z44" i="4" s="1"/>
  <c r="Z37" i="4"/>
  <c r="X44" i="2"/>
  <c r="Z44" i="2" s="1"/>
  <c r="Z37" i="2"/>
  <c r="X44" i="5"/>
  <c r="Z37" i="5"/>
  <c r="G44" i="9"/>
  <c r="G45" i="9" s="1"/>
  <c r="O44" i="9"/>
  <c r="W44" i="9"/>
  <c r="W45" i="9" s="1"/>
  <c r="F26" i="6"/>
  <c r="N26" i="6"/>
  <c r="V26" i="6"/>
  <c r="V45" i="6" s="1"/>
  <c r="X44" i="6"/>
  <c r="Z44" i="6" s="1"/>
  <c r="Z37" i="6"/>
  <c r="G45" i="5"/>
  <c r="O45" i="5"/>
  <c r="W45" i="5"/>
  <c r="AA44" i="4"/>
  <c r="X45" i="4"/>
  <c r="Z45" i="4" s="1"/>
  <c r="J26" i="2"/>
  <c r="J45" i="2" s="1"/>
  <c r="R26" i="2"/>
  <c r="R45" i="2" s="1"/>
  <c r="Z26" i="9"/>
  <c r="X44" i="7"/>
  <c r="Z44" i="7" s="1"/>
  <c r="Z37" i="7"/>
  <c r="F45" i="9"/>
  <c r="N45" i="9"/>
  <c r="V45" i="9"/>
  <c r="O45" i="9"/>
  <c r="F45" i="8"/>
  <c r="V45" i="8"/>
  <c r="X44" i="8"/>
  <c r="Z37" i="8"/>
  <c r="G45" i="7"/>
  <c r="O45" i="7"/>
  <c r="W45" i="7"/>
  <c r="J45" i="4"/>
  <c r="R45" i="4"/>
  <c r="K45" i="3"/>
  <c r="S45" i="3"/>
  <c r="Z37" i="9"/>
  <c r="G45" i="8"/>
  <c r="O45" i="8"/>
  <c r="W45" i="8"/>
  <c r="AA44" i="7"/>
  <c r="J26" i="5"/>
  <c r="J45" i="5" s="1"/>
  <c r="R26" i="5"/>
  <c r="R45" i="5" s="1"/>
  <c r="C45" i="4"/>
  <c r="K45" i="4"/>
  <c r="S45" i="4"/>
  <c r="AA45" i="4"/>
  <c r="X44" i="3"/>
  <c r="Z37" i="3"/>
  <c r="D45" i="2"/>
  <c r="C45" i="5"/>
  <c r="K45" i="5"/>
  <c r="S45" i="5"/>
  <c r="AA45" i="5"/>
  <c r="V45" i="2"/>
  <c r="X45" i="9"/>
  <c r="Z45" i="9" s="1"/>
  <c r="J26" i="7"/>
  <c r="J45" i="7" s="1"/>
  <c r="R26" i="7"/>
  <c r="R45" i="7" s="1"/>
  <c r="C45" i="6"/>
  <c r="K45" i="6"/>
  <c r="S45" i="6"/>
  <c r="AA45" i="6"/>
  <c r="F26" i="3"/>
  <c r="N26" i="3"/>
  <c r="N45" i="3" s="1"/>
  <c r="V26" i="3"/>
  <c r="L45" i="2"/>
  <c r="X45" i="2"/>
  <c r="Z45" i="2" s="1"/>
  <c r="N45" i="6" l="1"/>
  <c r="Z44" i="18"/>
  <c r="X45" i="18"/>
  <c r="Z45" i="18"/>
  <c r="V45" i="3"/>
  <c r="F45" i="6"/>
  <c r="R45" i="23"/>
  <c r="V45" i="12"/>
  <c r="AA45" i="2"/>
  <c r="N45" i="12"/>
  <c r="F45" i="3"/>
  <c r="E45" i="13"/>
  <c r="F45" i="12"/>
  <c r="Z45" i="14"/>
  <c r="X45" i="6"/>
  <c r="Z45" i="6" s="1"/>
  <c r="Z45" i="20"/>
  <c r="Z26" i="28"/>
  <c r="X45" i="28"/>
  <c r="Z45" i="28" s="1"/>
  <c r="Z45" i="13"/>
  <c r="X45" i="5"/>
  <c r="Z45" i="5" s="1"/>
  <c r="Z44" i="5"/>
  <c r="Z26" i="11"/>
  <c r="Z26" i="21"/>
  <c r="X45" i="21"/>
  <c r="Z45" i="21" s="1"/>
  <c r="Z26" i="22"/>
  <c r="X45" i="22"/>
  <c r="Z45" i="22" s="1"/>
  <c r="X45" i="7"/>
  <c r="Z45" i="7" s="1"/>
  <c r="X45" i="8"/>
  <c r="Z45" i="8" s="1"/>
  <c r="Z44" i="8"/>
  <c r="Z45" i="11"/>
  <c r="Z44" i="3"/>
  <c r="X45" i="3"/>
  <c r="Z45" i="3" s="1"/>
  <c r="Z45" i="16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<sst xmlns="http://schemas.openxmlformats.org/spreadsheetml/2006/main" count="3640" uniqueCount="107">
  <si>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</si>
  <si>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</si>
  <si>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</si>
  <si>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</si>
  <si>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</si>
  <si>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</si>
  <si>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</si>
  <si>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</si>
  <si>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</si>
  <si>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</si>
  <si>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</si>
  <si>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</si>
  <si>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</si>
  <si>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</si>
  <si>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</si>
  <si>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</si>
  <si>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</si>
  <si>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</si>
  <si>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</si>
  <si>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</si>
  <si>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</si>
  <si>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</si>
  <si>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</si>
  <si>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</si>
  <si>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</si>
  <si>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</si>
  <si>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</si>
  <si>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</si>
  <si>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</si>
  <si>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</si>
  <si>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</si>
  <si>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</si>
  <si>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</si>
  <si>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</si>
  <si>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</si>
  <si>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</si>
  <si>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</si>
  <si>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</si>
  <si>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</si>
  <si>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</si>
  <si>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</si>
  <si>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</si>
  <si>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</si>
  <si>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</si>
  <si>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</si>
  <si>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</si>
  <si>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</si>
  <si>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</si>
  <si>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</si>
  <si>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</si>
  <si>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</si>
  <si>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</si>
  <si>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</si>
  <si>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</si>
  <si>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</si>
  <si>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</si>
  <si>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</si>
  <si>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</si>
  <si>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</si>
  <si>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</si>
  <si>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</si>
  <si>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</si>
  <si>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</si>
  <si>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</si>
  <si>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</si>
  <si>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</si>
  <si>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</si>
  <si>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</si>
  <si>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</si>
  <si>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</si>
  <si>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</si>
  <si>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</si>
  <si>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</si>
  <si>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</si>
  <si>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</si>
  <si>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</si>
  <si>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1st Quarter ended 30 September 2024 (Figures Finalised as at 2024/10/25)</t>
  </si>
  <si>
    <t>Limpopo: Greater Tzaneen (LIM333) - Table C6 Quarterly Budget Statement - Financial Position ( Water management                                   ) for 1st Quarter ended 30 September 2024 (Figures Finalised as at 2024/10/25)</t>
  </si>
  <si>
    <t>Limpopo: Ba-Phalaborwa (LIM334) - Table C6 Quarterly Budget Statement - Financial Position ( Water management                                   ) for 1st Quarter ended 30 September 2024 (Figures Finalised as at 2024/10/25)</t>
  </si>
  <si>
    <t>Limpopo: Maruleng (LIM335) - Table C6 Quarterly Budget Statement - Financial Position ( Water management                                   ) for 1st Quarter ended 30 September 2024 (Figures Finalised as at 2024/10/25)</t>
  </si>
  <si>
    <t>Limpopo: Mopani (DC33) - Table C6 Quarterly Budget Statement - Financial Position ( Water management                                   ) for 1st Quarter ended 30 September 2024 (Figures Finalised as at 2024/10/25)</t>
  </si>
  <si>
    <t>Limpopo: Musina (LIM341) - Table C6 Quarterly Budget Statement - Financial Position ( Water management                                   ) for 1st Quarter ended 30 September 2024 (Figures Finalised as at 2024/10/25)</t>
  </si>
  <si>
    <t>Limpopo: Thulamela (LIM343) - Table C6 Quarterly Budget Statement - Financial Position ( Water management                                   ) for 1st Quarter ended 30 September 2024 (Figures Finalised as at 2024/10/25)</t>
  </si>
  <si>
    <t>Limpopo: Makhado (LIM344) - Table C6 Quarterly Budget Statement - Financial Position ( Water management                                   ) for 1st Quarter ended 30 September 2024 (Figures Finalised as at 2024/10/25)</t>
  </si>
  <si>
    <t>Limpopo: Collins Chabane (LIM345) - Table C6 Quarterly Budget Statement - Financial Position ( Water management                                   ) for 1st Quarter ended 30 September 2024 (Figures Finalised as at 2024/10/25)</t>
  </si>
  <si>
    <t>Limpopo: Vhembe (DC34) - Table C6 Quarterly Budget Statement - Financial Position ( Water management                                   ) for 1st Quarter ended 30 September 2024 (Figures Finalised as at 2024/10/25)</t>
  </si>
  <si>
    <t>Limpopo: Blouberg (LIM351) - Table C6 Quarterly Budget Statement - Financial Position ( Water management                                   ) for 1st Quarter ended 30 September 2024 (Figures Finalised as at 2024/10/25)</t>
  </si>
  <si>
    <t>Limpopo: Molemole (LIM353) - Table C6 Quarterly Budget Statement - Financial Position ( Water management                                   ) for 1st Quarter ended 30 September 2024 (Figures Finalised as at 2024/10/25)</t>
  </si>
  <si>
    <t>Limpopo: Polokwane (LIM354) - Table C6 Quarterly Budget Statement - Financial Position ( Water management                                   ) for 1st Quarter ended 30 September 2024 (Figures Finalised as at 2024/10/25)</t>
  </si>
  <si>
    <t>Limpopo: Lepelle-Nkumpi (LIM355) - Table C6 Quarterly Budget Statement - Financial Position ( Water management                                   ) for 1st Quarter ended 30 September 2024 (Figures Finalised as at 2024/10/25)</t>
  </si>
  <si>
    <t>Limpopo: Capricorn (DC35) - Table C6 Quarterly Budget Statement - Financial Position ( Water management                                   ) for 1st Quarter ended 30 September 2024 (Figures Finalised as at 2024/10/25)</t>
  </si>
  <si>
    <t>Limpopo: Thabazimbi (LIM361) - Table C6 Quarterly Budget Statement - Financial Position ( Water management                                   ) for 1st Quarter ended 30 September 2024 (Figures Finalised as at 2024/10/25)</t>
  </si>
  <si>
    <t>Limpopo: Lephalale (LIM362) - Table C6 Quarterly Budget Statement - Financial Position ( Water management                                   ) for 1st Quarter ended 30 September 2024 (Figures Finalised as at 2024/10/25)</t>
  </si>
  <si>
    <t>Limpopo: Bela Bela (LIM366) - Table C6 Quarterly Budget Statement - Financial Position ( Water management                                   ) for 1st Quarter ended 30 September 2024 (Figures Finalised as at 2024/10/25)</t>
  </si>
  <si>
    <t>Limpopo: Mogalakwena (LIM367) - Table C6 Quarterly Budget Statement - Financial Position ( Water management                                   ) for 1st Quarter ended 30 September 2024 (Figures Finalised as at 2024/10/25)</t>
  </si>
  <si>
    <t>Limpopo: Modimolle-Mookgopong (LIM368) - Table C6 Quarterly Budget Statement - Financial Position ( Water management                                   ) for 1st Quarter ended 30 September 2024 (Figures Finalised as at 2024/10/25)</t>
  </si>
  <si>
    <t>Limpopo: Waterberg (DC36) - Table C6 Quarterly Budget Statement - Financial Position ( Water management                                   ) for 1st Quarter ended 30 September 2024 (Figures Finalised as at 2024/10/25)</t>
  </si>
  <si>
    <t>Limpopo: Ephraim Mogale (LIM471) - Table C6 Quarterly Budget Statement - Financial Position ( Water management                                   ) for 1st Quarter ended 30 September 2024 (Figures Finalised as at 2024/10/25)</t>
  </si>
  <si>
    <t>Limpopo: Elias Motsoaledi (LIM472) - Table C6 Quarterly Budget Statement - Financial Position ( Water management                                   ) for 1st Quarter ended 30 September 2024 (Figures Finalised as at 2024/10/25)</t>
  </si>
  <si>
    <t>Limpopo: Makhuduthamaga (LIM473) - Table C6 Quarterly Budget Statement - Financial Position ( Water management                                   ) for 1st Quarter ended 30 September 2024 (Figures Finalised as at 2024/10/25)</t>
  </si>
  <si>
    <t>Limpopo: Tubatse Fetakgomo (LIM476) - Table C6 Quarterly Budget Statement - Financial Position ( Water management                                   ) for 1st Quarter ended 30 September 2024 (Figures Finalised as at 2024/10/25)</t>
  </si>
  <si>
    <t>Limpopo: Sekhukhune (DC47)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</si>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</sst>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5" width="9.7109375" customWidth="1"/>
    <col min="26" max="26" width="10.85546875" customWidth="1"/>
    <col min="27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-7676723335</v>
      </c>
      <c r="D6" s="18"/>
      <c r="E6" s="19">
        <v>-6468104256</v>
      </c>
      <c r="F6" s="20">
        <v>-6480460707</v>
      </c>
      <c r="G6" s="20">
        <v>-7306101105</v>
      </c>
      <c r="H6" s="20">
        <v>-207347215</v>
      </c>
      <c r="I6" s="20">
        <v>-248179194</v>
      </c>
      <c r="J6" s="20">
        <v>-7761627514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-7761627514</v>
      </c>
      <c r="X6" s="20">
        <v>-5468512821</v>
      </c>
      <c r="Y6" s="20">
        <v>-2293114693</v>
      </c>
      <c r="Z6" s="21">
        <v>41.933058732057056</v>
      </c>
      <c r="AA6" s="22">
        <v>-6480460707</v>
      </c>
    </row>
    <row r="7" spans="1:27" ht="13.5" x14ac:dyDescent="0.25">
      <c r="A7" s="23" t="s">
        <v>35</v>
      </c>
      <c r="B7" s="17" t="s">
        <v>32</v>
      </c>
      <c r="C7" s="18">
        <v>2463344087</v>
      </c>
      <c r="D7" s="18"/>
      <c r="E7" s="19">
        <v>814987479</v>
      </c>
      <c r="F7" s="20">
        <v>814987475</v>
      </c>
      <c r="G7" s="20">
        <v>734918900</v>
      </c>
      <c r="H7" s="20">
        <v>386027644</v>
      </c>
      <c r="I7" s="20">
        <v>106745764</v>
      </c>
      <c r="J7" s="20">
        <v>1227692308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1227692308</v>
      </c>
      <c r="X7" s="20">
        <v>114432008</v>
      </c>
      <c r="Y7" s="20">
        <v>1113260300</v>
      </c>
      <c r="Z7" s="21">
        <v>972.85743688077207</v>
      </c>
      <c r="AA7" s="22">
        <v>814987475</v>
      </c>
    </row>
    <row r="8" spans="1:27" ht="13.5" x14ac:dyDescent="0.25">
      <c r="A8" s="23" t="s">
        <v>36</v>
      </c>
      <c r="B8" s="17" t="s">
        <v>32</v>
      </c>
      <c r="C8" s="18">
        <v>-231198811</v>
      </c>
      <c r="D8" s="18"/>
      <c r="E8" s="19">
        <v>22273</v>
      </c>
      <c r="F8" s="20">
        <v>22273</v>
      </c>
      <c r="G8" s="20">
        <v>-16225728</v>
      </c>
      <c r="H8" s="20">
        <v>-215087764</v>
      </c>
      <c r="I8" s="20">
        <v>-5830</v>
      </c>
      <c r="J8" s="20">
        <v>-231319322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-231319322</v>
      </c>
      <c r="X8" s="20">
        <v>5568</v>
      </c>
      <c r="Y8" s="20">
        <v>-231324890</v>
      </c>
      <c r="Z8" s="21">
        <v>-4154541.8462643675</v>
      </c>
      <c r="AA8" s="22">
        <v>22273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29070</v>
      </c>
      <c r="F9" s="20">
        <v>29070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7269</v>
      </c>
      <c r="Y9" s="20">
        <v>-7269</v>
      </c>
      <c r="Z9" s="21">
        <v>-100</v>
      </c>
      <c r="AA9" s="22">
        <v>29070</v>
      </c>
    </row>
    <row r="10" spans="1:27" ht="13.5" x14ac:dyDescent="0.25">
      <c r="A10" s="23" t="s">
        <v>38</v>
      </c>
      <c r="B10" s="17" t="s">
        <v>32</v>
      </c>
      <c r="C10" s="18">
        <v>196903796</v>
      </c>
      <c r="D10" s="18"/>
      <c r="E10" s="19">
        <v>130864491</v>
      </c>
      <c r="F10" s="20">
        <v>174805426</v>
      </c>
      <c r="G10" s="20">
        <v>168568155</v>
      </c>
      <c r="H10" s="20">
        <v>-157698435</v>
      </c>
      <c r="I10" s="20">
        <v>7853599</v>
      </c>
      <c r="J10" s="20">
        <v>18723319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18723319</v>
      </c>
      <c r="X10" s="20">
        <v>128461335</v>
      </c>
      <c r="Y10" s="20">
        <v>-109738016</v>
      </c>
      <c r="Z10" s="21">
        <v>-85.424938173030824</v>
      </c>
      <c r="AA10" s="22">
        <v>174805426</v>
      </c>
    </row>
    <row r="11" spans="1:27" ht="13.5" x14ac:dyDescent="0.25">
      <c r="A11" s="23" t="s">
        <v>39</v>
      </c>
      <c r="B11" s="17" t="s">
        <v>32</v>
      </c>
      <c r="C11" s="18">
        <v>1065961427</v>
      </c>
      <c r="D11" s="18"/>
      <c r="E11" s="19">
        <v>386811221</v>
      </c>
      <c r="F11" s="20">
        <v>386811221</v>
      </c>
      <c r="G11" s="24">
        <v>1008457678</v>
      </c>
      <c r="H11" s="24">
        <v>98319819</v>
      </c>
      <c r="I11" s="24">
        <v>23174791</v>
      </c>
      <c r="J11" s="20">
        <v>1129952288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1129952288</v>
      </c>
      <c r="X11" s="20">
        <v>383477229</v>
      </c>
      <c r="Y11" s="24">
        <v>746475059</v>
      </c>
      <c r="Z11" s="25">
        <v>194.65955278403243</v>
      </c>
      <c r="AA11" s="26">
        <v>386811221</v>
      </c>
    </row>
    <row r="12" spans="1:27" ht="13.5" x14ac:dyDescent="0.25">
      <c r="A12" s="23" t="s">
        <v>40</v>
      </c>
      <c r="B12" s="17" t="s">
        <v>32</v>
      </c>
      <c r="C12" s="18">
        <v>-12028022</v>
      </c>
      <c r="D12" s="18"/>
      <c r="E12" s="19">
        <v>-30695292</v>
      </c>
      <c r="F12" s="20">
        <v>-30695292</v>
      </c>
      <c r="G12" s="20">
        <v>-12028022</v>
      </c>
      <c r="H12" s="20"/>
      <c r="I12" s="20"/>
      <c r="J12" s="20">
        <v>-12028022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-12028022</v>
      </c>
      <c r="X12" s="20">
        <v>-15278148</v>
      </c>
      <c r="Y12" s="20">
        <v>3250126</v>
      </c>
      <c r="Z12" s="21">
        <v>-21.273036496308322</v>
      </c>
      <c r="AA12" s="22">
        <v>-30695292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-4193740858</v>
      </c>
      <c r="D13" s="29">
        <f>SUM(D6:D12)</f>
        <v>0</v>
      </c>
      <c r="E13" s="30">
        <f t="shared" si="0"/>
        <v>-5166085014</v>
      </c>
      <c r="F13" s="31">
        <f t="shared" si="0"/>
        <v>-5134500534</v>
      </c>
      <c r="G13" s="31">
        <f t="shared" si="0"/>
        <v>-5422410122</v>
      </c>
      <c r="H13" s="31">
        <f t="shared" si="0"/>
        <v>-95785951</v>
      </c>
      <c r="I13" s="31">
        <f t="shared" si="0"/>
        <v>-110410870</v>
      </c>
      <c r="J13" s="31">
        <f t="shared" si="0"/>
        <v>-5628606943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-5628606943</v>
      </c>
      <c r="X13" s="31">
        <f t="shared" si="0"/>
        <v>-4857407560</v>
      </c>
      <c r="Y13" s="31">
        <f t="shared" si="0"/>
        <v>-771199383</v>
      </c>
      <c r="Z13" s="32">
        <f>+IF(X13&lt;&gt;0,+(Y13/X13)*100,0)</f>
        <v>15.876769109323</v>
      </c>
      <c r="AA13" s="33">
        <f>SUM(AA6:AA12)</f>
        <v>-5134500534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19335973127</v>
      </c>
      <c r="D17" s="18"/>
      <c r="E17" s="19">
        <v>8523631370</v>
      </c>
      <c r="F17" s="20">
        <v>8535987821</v>
      </c>
      <c r="G17" s="24">
        <v>13624954590</v>
      </c>
      <c r="H17" s="24">
        <v>406302700</v>
      </c>
      <c r="I17" s="24">
        <v>76845086</v>
      </c>
      <c r="J17" s="20">
        <v>14108102376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14108102376</v>
      </c>
      <c r="X17" s="20">
        <v>4004735332</v>
      </c>
      <c r="Y17" s="24">
        <v>10103367044</v>
      </c>
      <c r="Z17" s="25">
        <v>252.2855121852532</v>
      </c>
      <c r="AA17" s="26">
        <v>8535987821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900000</v>
      </c>
      <c r="Y21" s="20">
        <v>-900000</v>
      </c>
      <c r="Z21" s="21">
        <v>-100</v>
      </c>
      <c r="AA21" s="22">
        <v>3600000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19335948127</v>
      </c>
      <c r="D25" s="29">
        <f t="shared" ref="D25:Y25" si="1">SUM(D15:D24)</f>
        <v>0</v>
      </c>
      <c r="E25" s="35">
        <f t="shared" si="1"/>
        <v>8527231370</v>
      </c>
      <c r="F25" s="36">
        <f t="shared" si="1"/>
        <v>8539587821</v>
      </c>
      <c r="G25" s="36">
        <f t="shared" si="1"/>
        <v>13624929590</v>
      </c>
      <c r="H25" s="36">
        <f t="shared" si="1"/>
        <v>406302700</v>
      </c>
      <c r="I25" s="36">
        <f t="shared" si="1"/>
        <v>76845086</v>
      </c>
      <c r="J25" s="36">
        <f t="shared" si="1"/>
        <v>14108077376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14108077376</v>
      </c>
      <c r="X25" s="36">
        <f t="shared" si="1"/>
        <v>4005635332</v>
      </c>
      <c r="Y25" s="36">
        <f t="shared" si="1"/>
        <v>10102442044</v>
      </c>
      <c r="Z25" s="37">
        <f>+IF(X25&lt;&gt;0,+(Y25/X25)*100,0)</f>
        <v>252.20573533726758</v>
      </c>
      <c r="AA25" s="38">
        <f>SUM(AA15:AA24)</f>
        <v>8539587821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15142207269</v>
      </c>
      <c r="D26" s="29">
        <f>+D13+D25</f>
        <v>0</v>
      </c>
      <c r="E26" s="30">
        <f t="shared" si="2"/>
        <v>3361146356</v>
      </c>
      <c r="F26" s="31">
        <f t="shared" si="2"/>
        <v>3405087287</v>
      </c>
      <c r="G26" s="31">
        <f t="shared" si="2"/>
        <v>8202519468</v>
      </c>
      <c r="H26" s="31">
        <f t="shared" si="2"/>
        <v>310516749</v>
      </c>
      <c r="I26" s="31">
        <f t="shared" si="2"/>
        <v>-33565784</v>
      </c>
      <c r="J26" s="31">
        <f t="shared" si="2"/>
        <v>8479470433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8479470433</v>
      </c>
      <c r="X26" s="31">
        <f t="shared" si="2"/>
        <v>-851772228</v>
      </c>
      <c r="Y26" s="31">
        <f t="shared" si="2"/>
        <v>9331242661</v>
      </c>
      <c r="Z26" s="32">
        <f>+IF(X26&lt;&gt;0,+(Y26/X26)*100,0)</f>
        <v>-1095.5091460201963</v>
      </c>
      <c r="AA26" s="33">
        <f>+AA13+AA25</f>
        <v>3405087287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>
        <v>12727600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3181899</v>
      </c>
      <c r="Y30" s="20">
        <v>-3181899</v>
      </c>
      <c r="Z30" s="21">
        <v>-100</v>
      </c>
      <c r="AA30" s="22">
        <v>12727600</v>
      </c>
    </row>
    <row r="31" spans="1:27" ht="13.5" x14ac:dyDescent="0.25">
      <c r="A31" s="23" t="s">
        <v>58</v>
      </c>
      <c r="B31" s="39" t="s">
        <v>32</v>
      </c>
      <c r="C31" s="18">
        <v>15489503</v>
      </c>
      <c r="D31" s="18"/>
      <c r="E31" s="19">
        <v>23469937</v>
      </c>
      <c r="F31" s="20">
        <v>23469937</v>
      </c>
      <c r="G31" s="20">
        <v>11185761</v>
      </c>
      <c r="H31" s="20">
        <v>71770</v>
      </c>
      <c r="I31" s="20">
        <v>3290</v>
      </c>
      <c r="J31" s="20">
        <v>11260821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11260821</v>
      </c>
      <c r="X31" s="20">
        <v>19641126</v>
      </c>
      <c r="Y31" s="20">
        <v>-8380305</v>
      </c>
      <c r="Z31" s="21">
        <v>-42.667131202152056</v>
      </c>
      <c r="AA31" s="22">
        <v>23469937</v>
      </c>
    </row>
    <row r="32" spans="1:27" ht="13.5" x14ac:dyDescent="0.25">
      <c r="A32" s="23" t="s">
        <v>59</v>
      </c>
      <c r="B32" s="17" t="s">
        <v>32</v>
      </c>
      <c r="C32" s="18">
        <v>1431535929</v>
      </c>
      <c r="D32" s="18"/>
      <c r="E32" s="19">
        <v>-620129066</v>
      </c>
      <c r="F32" s="20">
        <v>-578740589</v>
      </c>
      <c r="G32" s="20">
        <v>437746331</v>
      </c>
      <c r="H32" s="20">
        <v>268617877</v>
      </c>
      <c r="I32" s="20">
        <v>65027669</v>
      </c>
      <c r="J32" s="20">
        <v>771391877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771391877</v>
      </c>
      <c r="X32" s="20">
        <v>-192257172</v>
      </c>
      <c r="Y32" s="20">
        <v>963649049</v>
      </c>
      <c r="Z32" s="21">
        <v>-501.22918119278273</v>
      </c>
      <c r="AA32" s="22">
        <v>-578740589</v>
      </c>
    </row>
    <row r="33" spans="1:27" ht="13.5" x14ac:dyDescent="0.25">
      <c r="A33" s="23" t="s">
        <v>60</v>
      </c>
      <c r="B33" s="17" t="s">
        <v>32</v>
      </c>
      <c r="C33" s="18">
        <v>-1167309729</v>
      </c>
      <c r="D33" s="18"/>
      <c r="E33" s="19">
        <v>-810196195</v>
      </c>
      <c r="F33" s="20">
        <v>-810196195</v>
      </c>
      <c r="G33" s="20">
        <v>-1268232253</v>
      </c>
      <c r="H33" s="20">
        <v>233087052</v>
      </c>
      <c r="I33" s="20">
        <v>-209171627</v>
      </c>
      <c r="J33" s="20">
        <v>-1244316828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-1244316828</v>
      </c>
      <c r="X33" s="20">
        <v>-810196195</v>
      </c>
      <c r="Y33" s="20">
        <v>-434120633</v>
      </c>
      <c r="Z33" s="21">
        <v>53.58216141708737</v>
      </c>
      <c r="AA33" s="22">
        <v>-810196195</v>
      </c>
    </row>
    <row r="34" spans="1:27" ht="13.5" x14ac:dyDescent="0.25">
      <c r="A34" s="23" t="s">
        <v>61</v>
      </c>
      <c r="B34" s="17" t="s">
        <v>32</v>
      </c>
      <c r="C34" s="18">
        <v>9154122</v>
      </c>
      <c r="D34" s="18"/>
      <c r="E34" s="19">
        <v>7696077</v>
      </c>
      <c r="F34" s="20">
        <v>7696077</v>
      </c>
      <c r="G34" s="20">
        <v>9456329</v>
      </c>
      <c r="H34" s="20">
        <v>-302208</v>
      </c>
      <c r="I34" s="20"/>
      <c r="J34" s="20">
        <v>9154121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9154121</v>
      </c>
      <c r="X34" s="20">
        <v>7696077</v>
      </c>
      <c r="Y34" s="20">
        <v>1458044</v>
      </c>
      <c r="Z34" s="21">
        <v>18.945288619123744</v>
      </c>
      <c r="AA34" s="22">
        <v>7696077</v>
      </c>
    </row>
    <row r="35" spans="1:27" ht="13.5" x14ac:dyDescent="0.25">
      <c r="A35" s="23" t="s">
        <v>39</v>
      </c>
      <c r="B35" s="17" t="s">
        <v>32</v>
      </c>
      <c r="C35" s="18">
        <v>443869000</v>
      </c>
      <c r="D35" s="18"/>
      <c r="E35" s="19">
        <v>359449142</v>
      </c>
      <c r="F35" s="20">
        <v>359449142</v>
      </c>
      <c r="G35" s="20">
        <v>399550404</v>
      </c>
      <c r="H35" s="20">
        <v>22955222</v>
      </c>
      <c r="I35" s="20">
        <v>15830488</v>
      </c>
      <c r="J35" s="20">
        <v>438336114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438336114</v>
      </c>
      <c r="X35" s="20">
        <v>223143247</v>
      </c>
      <c r="Y35" s="20">
        <v>215192867</v>
      </c>
      <c r="Z35" s="21">
        <v>96.437095853498988</v>
      </c>
      <c r="AA35" s="22">
        <v>359449142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742161223</v>
      </c>
      <c r="D37" s="29">
        <f t="shared" ref="D37:Y37" si="3">SUM(D29:D36)</f>
        <v>0</v>
      </c>
      <c r="E37" s="30">
        <f t="shared" si="3"/>
        <v>-1026982505</v>
      </c>
      <c r="F37" s="31">
        <f t="shared" si="3"/>
        <v>-985594028</v>
      </c>
      <c r="G37" s="31">
        <f t="shared" si="3"/>
        <v>-410293428</v>
      </c>
      <c r="H37" s="31">
        <f t="shared" si="3"/>
        <v>524429713</v>
      </c>
      <c r="I37" s="31">
        <f t="shared" si="3"/>
        <v>-128310180</v>
      </c>
      <c r="J37" s="31">
        <f t="shared" si="3"/>
        <v>-14173895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-14173895</v>
      </c>
      <c r="X37" s="31">
        <f t="shared" si="3"/>
        <v>-748791018</v>
      </c>
      <c r="Y37" s="31">
        <f t="shared" si="3"/>
        <v>734617123</v>
      </c>
      <c r="Z37" s="32">
        <f>+IF(X37&lt;&gt;0,+(Y37/X37)*100,0)</f>
        <v>-98.107096017543299</v>
      </c>
      <c r="AA37" s="33">
        <f>SUM(AA29:AA36)</f>
        <v>-985594028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77187837</v>
      </c>
      <c r="D39" s="18"/>
      <c r="E39" s="19">
        <v>-3528024</v>
      </c>
      <c r="F39" s="20">
        <v>-3528024</v>
      </c>
      <c r="G39" s="20">
        <v>-199126494</v>
      </c>
      <c r="H39" s="20">
        <v>299419334</v>
      </c>
      <c r="I39" s="20">
        <v>-16270331</v>
      </c>
      <c r="J39" s="20">
        <v>84022509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84022509</v>
      </c>
      <c r="X39" s="20">
        <v>-3528024</v>
      </c>
      <c r="Y39" s="20">
        <v>87550533</v>
      </c>
      <c r="Z39" s="21">
        <v>-2481.5741899714967</v>
      </c>
      <c r="AA39" s="22">
        <v>-3528024</v>
      </c>
    </row>
    <row r="40" spans="1:27" ht="13.5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31005378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31005378</v>
      </c>
      <c r="Y41" s="20">
        <v>-31005378</v>
      </c>
      <c r="Z41" s="21">
        <v>-100</v>
      </c>
      <c r="AA41" s="22">
        <v>31005378</v>
      </c>
    </row>
    <row r="42" spans="1:27" ht="13.5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ht="13.5" x14ac:dyDescent="0.25">
      <c r="A43" s="27" t="s">
        <v>67</v>
      </c>
      <c r="B43" s="34" t="s">
        <v>32</v>
      </c>
      <c r="C43" s="29">
        <f>SUM(C39:C42)</f>
        <v>95117884</v>
      </c>
      <c r="D43" s="29">
        <f t="shared" ref="D43:Y43" si="4">SUM(D39:D42)</f>
        <v>0</v>
      </c>
      <c r="E43" s="35">
        <f t="shared" si="4"/>
        <v>42643225</v>
      </c>
      <c r="F43" s="36">
        <f t="shared" si="4"/>
        <v>42643225</v>
      </c>
      <c r="G43" s="36">
        <f t="shared" si="4"/>
        <v>-183960623</v>
      </c>
      <c r="H43" s="36">
        <f t="shared" si="4"/>
        <v>302183509</v>
      </c>
      <c r="I43" s="36">
        <f t="shared" si="4"/>
        <v>-16270331</v>
      </c>
      <c r="J43" s="36">
        <f t="shared" si="4"/>
        <v>101952555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101952555</v>
      </c>
      <c r="X43" s="36">
        <f t="shared" si="4"/>
        <v>42643225</v>
      </c>
      <c r="Y43" s="36">
        <f t="shared" si="4"/>
        <v>59309330</v>
      </c>
      <c r="Z43" s="37">
        <f>+IF(X43&lt;&gt;0,+(Y43/X43)*100,0)</f>
        <v>139.08265615464123</v>
      </c>
      <c r="AA43" s="38">
        <f>SUM(AA39:AA42)</f>
        <v>42643225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837279107</v>
      </c>
      <c r="D44" s="29">
        <f>+D37+D43</f>
        <v>0</v>
      </c>
      <c r="E44" s="30">
        <f t="shared" si="5"/>
        <v>-984339280</v>
      </c>
      <c r="F44" s="31">
        <f t="shared" si="5"/>
        <v>-942950803</v>
      </c>
      <c r="G44" s="31">
        <f t="shared" si="5"/>
        <v>-594254051</v>
      </c>
      <c r="H44" s="31">
        <f t="shared" si="5"/>
        <v>826613222</v>
      </c>
      <c r="I44" s="31">
        <f t="shared" si="5"/>
        <v>-144580511</v>
      </c>
      <c r="J44" s="31">
        <f t="shared" si="5"/>
        <v>87778660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87778660</v>
      </c>
      <c r="X44" s="31">
        <f t="shared" si="5"/>
        <v>-706147793</v>
      </c>
      <c r="Y44" s="31">
        <f t="shared" si="5"/>
        <v>793926453</v>
      </c>
      <c r="Z44" s="32">
        <f>+IF(X44&lt;&gt;0,+(Y44/X44)*100,0)</f>
        <v>-112.43063574936359</v>
      </c>
      <c r="AA44" s="33">
        <f>+AA37+AA43</f>
        <v>-942950803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14304928162</v>
      </c>
      <c r="D45" s="42">
        <f t="shared" si="6"/>
        <v>0</v>
      </c>
      <c r="E45" s="43">
        <f t="shared" si="6"/>
        <v>4345485636</v>
      </c>
      <c r="F45" s="44">
        <f t="shared" si="6"/>
        <v>4348038090</v>
      </c>
      <c r="G45" s="44">
        <f t="shared" si="6"/>
        <v>8796773519</v>
      </c>
      <c r="H45" s="44">
        <f t="shared" si="6"/>
        <v>-516096473</v>
      </c>
      <c r="I45" s="44">
        <f t="shared" si="6"/>
        <v>111014727</v>
      </c>
      <c r="J45" s="44">
        <f t="shared" si="6"/>
        <v>8391691773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8391691773</v>
      </c>
      <c r="X45" s="44">
        <f t="shared" si="6"/>
        <v>-145624435</v>
      </c>
      <c r="Y45" s="44">
        <f t="shared" si="6"/>
        <v>8537316208</v>
      </c>
      <c r="Z45" s="45">
        <f>+IF(X45&lt;&gt;0,+(Y45/X45)*100,0)</f>
        <v>-5862.5574808238734</v>
      </c>
      <c r="AA45" s="46">
        <f>+AA26-AA44</f>
        <v>4348038090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-5839699767</v>
      </c>
      <c r="D47" s="18"/>
      <c r="E47" s="19">
        <v>-1963839146</v>
      </c>
      <c r="F47" s="20">
        <v>-1961286692</v>
      </c>
      <c r="G47" s="20">
        <v>-6038013572</v>
      </c>
      <c r="H47" s="20">
        <v>-154835145</v>
      </c>
      <c r="I47" s="20">
        <v>-151153857</v>
      </c>
      <c r="J47" s="20">
        <v>-6344002574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-6344002574</v>
      </c>
      <c r="X47" s="20">
        <v>-987423754</v>
      </c>
      <c r="Y47" s="20">
        <v>-5356578820</v>
      </c>
      <c r="Z47" s="47">
        <v>542.48024703687645</v>
      </c>
      <c r="AA47" s="22">
        <v>-1961286692</v>
      </c>
    </row>
    <row r="48" spans="1:27" ht="13.5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-5855494196</v>
      </c>
      <c r="D50" s="50">
        <f t="shared" ref="D50:Y50" si="7">SUM(D47:D49)</f>
        <v>0</v>
      </c>
      <c r="E50" s="51">
        <f t="shared" si="7"/>
        <v>-1963839146</v>
      </c>
      <c r="F50" s="52">
        <f t="shared" si="7"/>
        <v>-1961286692</v>
      </c>
      <c r="G50" s="52">
        <f t="shared" si="7"/>
        <v>-6038013572</v>
      </c>
      <c r="H50" s="52">
        <f t="shared" si="7"/>
        <v>-154835145</v>
      </c>
      <c r="I50" s="52">
        <f t="shared" si="7"/>
        <v>-151153857</v>
      </c>
      <c r="J50" s="52">
        <f t="shared" si="7"/>
        <v>-6344002574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-6344002574</v>
      </c>
      <c r="X50" s="52">
        <f t="shared" si="7"/>
        <v>-987423754</v>
      </c>
      <c r="Y50" s="52">
        <f t="shared" si="7"/>
        <v>-5356578820</v>
      </c>
      <c r="Z50" s="53">
        <f>+IF(X50&lt;&gt;0,+(Y50/X50)*100,0)</f>
        <v>542.48024703687645</v>
      </c>
      <c r="AA50" s="54">
        <f>SUM(AA47:AA49)</f>
        <v>-1961286692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-30405798</v>
      </c>
      <c r="D6" s="18"/>
      <c r="E6" s="19">
        <v>-200000</v>
      </c>
      <c r="F6" s="20">
        <v>-200000</v>
      </c>
      <c r="G6" s="20">
        <v>-30726198</v>
      </c>
      <c r="H6" s="20">
        <v>302551</v>
      </c>
      <c r="I6" s="20">
        <v>-2945</v>
      </c>
      <c r="J6" s="20">
        <v>-30426592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-30426592</v>
      </c>
      <c r="X6" s="20">
        <v>-50001</v>
      </c>
      <c r="Y6" s="20">
        <v>-30376591</v>
      </c>
      <c r="Z6" s="21">
        <v>60751.966960660786</v>
      </c>
      <c r="AA6" s="22">
        <v>-200000</v>
      </c>
    </row>
    <row r="7" spans="1:27" ht="13.5" x14ac:dyDescent="0.25">
      <c r="A7" s="23" t="s">
        <v>35</v>
      </c>
      <c r="B7" s="17" t="s">
        <v>32</v>
      </c>
      <c r="C7" s="18">
        <v>4436230</v>
      </c>
      <c r="D7" s="18"/>
      <c r="E7" s="19"/>
      <c r="F7" s="20"/>
      <c r="G7" s="20">
        <v>4339690</v>
      </c>
      <c r="H7" s="20">
        <v>-6790</v>
      </c>
      <c r="I7" s="20"/>
      <c r="J7" s="20">
        <v>4332900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4332900</v>
      </c>
      <c r="X7" s="20"/>
      <c r="Y7" s="20">
        <v>4332900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-7415176</v>
      </c>
      <c r="D10" s="18"/>
      <c r="E10" s="19"/>
      <c r="F10" s="20"/>
      <c r="G10" s="20">
        <v>-7605793</v>
      </c>
      <c r="H10" s="20">
        <v>-142462</v>
      </c>
      <c r="I10" s="20">
        <v>-107016</v>
      </c>
      <c r="J10" s="20">
        <v>-7855271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-7855271</v>
      </c>
      <c r="X10" s="20"/>
      <c r="Y10" s="20">
        <v>-7855271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2190</v>
      </c>
      <c r="D11" s="18"/>
      <c r="E11" s="19"/>
      <c r="F11" s="20"/>
      <c r="G11" s="24">
        <v>5989768</v>
      </c>
      <c r="H11" s="24">
        <v>-179247</v>
      </c>
      <c r="I11" s="24">
        <v>-1590</v>
      </c>
      <c r="J11" s="20">
        <v>5808931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5808931</v>
      </c>
      <c r="X11" s="20"/>
      <c r="Y11" s="24">
        <v>5808931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-34058490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-28678469</v>
      </c>
      <c r="H13" s="31">
        <f t="shared" si="0"/>
        <v>-25948</v>
      </c>
      <c r="I13" s="31">
        <f t="shared" si="0"/>
        <v>-111551</v>
      </c>
      <c r="J13" s="31">
        <f t="shared" si="0"/>
        <v>-28815968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-28815968</v>
      </c>
      <c r="X13" s="31">
        <f t="shared" si="0"/>
        <v>-50001</v>
      </c>
      <c r="Y13" s="31">
        <f t="shared" si="0"/>
        <v>-28765967</v>
      </c>
      <c r="Z13" s="32">
        <f>+IF(X13&lt;&gt;0,+(Y13/X13)*100,0)</f>
        <v>57530.78338433231</v>
      </c>
      <c r="AA13" s="33">
        <f>SUM(AA6:AA12)</f>
        <v>-200000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50001</v>
      </c>
      <c r="Y17" s="24">
        <v>-50001</v>
      </c>
      <c r="Z17" s="25">
        <v>-100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50001</v>
      </c>
      <c r="Y25" s="36">
        <f t="shared" si="1"/>
        <v>-50001</v>
      </c>
      <c r="Z25" s="37">
        <f>+IF(X25&lt;&gt;0,+(Y25/X25)*100,0)</f>
        <v>-100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-34058490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-28678469</v>
      </c>
      <c r="H26" s="31">
        <f t="shared" si="2"/>
        <v>-25948</v>
      </c>
      <c r="I26" s="31">
        <f t="shared" si="2"/>
        <v>-111551</v>
      </c>
      <c r="J26" s="31">
        <f t="shared" si="2"/>
        <v>-28815968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-28815968</v>
      </c>
      <c r="X26" s="31">
        <f t="shared" si="2"/>
        <v>0</v>
      </c>
      <c r="Y26" s="31">
        <f t="shared" si="2"/>
        <v>-28815968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-9707</v>
      </c>
      <c r="D31" s="18"/>
      <c r="E31" s="19">
        <v>13272897</v>
      </c>
      <c r="F31" s="20">
        <v>13272897</v>
      </c>
      <c r="G31" s="20">
        <v>-9707</v>
      </c>
      <c r="H31" s="20"/>
      <c r="I31" s="20"/>
      <c r="J31" s="20">
        <v>-9707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-9707</v>
      </c>
      <c r="X31" s="20">
        <v>13272897</v>
      </c>
      <c r="Y31" s="20">
        <v>-13282604</v>
      </c>
      <c r="Z31" s="21">
        <v>-100.07313399629334</v>
      </c>
      <c r="AA31" s="22">
        <v>13272897</v>
      </c>
    </row>
    <row r="32" spans="1:27" ht="13.5" x14ac:dyDescent="0.25">
      <c r="A32" s="23" t="s">
        <v>59</v>
      </c>
      <c r="B32" s="17" t="s">
        <v>32</v>
      </c>
      <c r="C32" s="18">
        <v>3745345</v>
      </c>
      <c r="D32" s="18"/>
      <c r="E32" s="19"/>
      <c r="F32" s="20"/>
      <c r="G32" s="20">
        <v>3574658</v>
      </c>
      <c r="H32" s="20">
        <v>-30423</v>
      </c>
      <c r="I32" s="20">
        <v>-4625</v>
      </c>
      <c r="J32" s="20">
        <v>3539610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3539610</v>
      </c>
      <c r="X32" s="20"/>
      <c r="Y32" s="20">
        <v>3539610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791753</v>
      </c>
      <c r="D35" s="18"/>
      <c r="E35" s="19"/>
      <c r="F35" s="20"/>
      <c r="G35" s="20">
        <v>2163593</v>
      </c>
      <c r="H35" s="20">
        <v>-1177981</v>
      </c>
      <c r="I35" s="20">
        <v>68899</v>
      </c>
      <c r="J35" s="20">
        <v>1054511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1054511</v>
      </c>
      <c r="X35" s="20"/>
      <c r="Y35" s="20">
        <v>1054511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4527391</v>
      </c>
      <c r="D37" s="29">
        <f t="shared" ref="D37:Y37" si="3">SUM(D29:D36)</f>
        <v>0</v>
      </c>
      <c r="E37" s="30">
        <f t="shared" si="3"/>
        <v>13272897</v>
      </c>
      <c r="F37" s="31">
        <f t="shared" si="3"/>
        <v>13272897</v>
      </c>
      <c r="G37" s="31">
        <f t="shared" si="3"/>
        <v>5728544</v>
      </c>
      <c r="H37" s="31">
        <f t="shared" si="3"/>
        <v>-1208404</v>
      </c>
      <c r="I37" s="31">
        <f t="shared" si="3"/>
        <v>64274</v>
      </c>
      <c r="J37" s="31">
        <f t="shared" si="3"/>
        <v>4584414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4584414</v>
      </c>
      <c r="X37" s="31">
        <f t="shared" si="3"/>
        <v>13272897</v>
      </c>
      <c r="Y37" s="31">
        <f t="shared" si="3"/>
        <v>-8688483</v>
      </c>
      <c r="Z37" s="32">
        <f>+IF(X37&lt;&gt;0,+(Y37/X37)*100,0)</f>
        <v>-65.460336202413089</v>
      </c>
      <c r="AA37" s="33">
        <f>SUM(AA29:AA36)</f>
        <v>13272897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4527391</v>
      </c>
      <c r="D44" s="29">
        <f>+D37+D43</f>
        <v>0</v>
      </c>
      <c r="E44" s="30">
        <f t="shared" si="5"/>
        <v>13272897</v>
      </c>
      <c r="F44" s="31">
        <f t="shared" si="5"/>
        <v>13272897</v>
      </c>
      <c r="G44" s="31">
        <f t="shared" si="5"/>
        <v>5728544</v>
      </c>
      <c r="H44" s="31">
        <f t="shared" si="5"/>
        <v>-1208404</v>
      </c>
      <c r="I44" s="31">
        <f t="shared" si="5"/>
        <v>64274</v>
      </c>
      <c r="J44" s="31">
        <f t="shared" si="5"/>
        <v>4584414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4584414</v>
      </c>
      <c r="X44" s="31">
        <f t="shared" si="5"/>
        <v>13272897</v>
      </c>
      <c r="Y44" s="31">
        <f t="shared" si="5"/>
        <v>-8688483</v>
      </c>
      <c r="Z44" s="32">
        <f>+IF(X44&lt;&gt;0,+(Y44/X44)*100,0)</f>
        <v>-65.460336202413089</v>
      </c>
      <c r="AA44" s="33">
        <f>+AA37+AA43</f>
        <v>13272897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-38585881</v>
      </c>
      <c r="D45" s="42">
        <f t="shared" si="6"/>
        <v>0</v>
      </c>
      <c r="E45" s="43">
        <f t="shared" si="6"/>
        <v>-13272897</v>
      </c>
      <c r="F45" s="44">
        <f t="shared" si="6"/>
        <v>-13272897</v>
      </c>
      <c r="G45" s="44">
        <f t="shared" si="6"/>
        <v>-34407013</v>
      </c>
      <c r="H45" s="44">
        <f t="shared" si="6"/>
        <v>1182456</v>
      </c>
      <c r="I45" s="44">
        <f t="shared" si="6"/>
        <v>-175825</v>
      </c>
      <c r="J45" s="44">
        <f t="shared" si="6"/>
        <v>-33400382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-33400382</v>
      </c>
      <c r="X45" s="44">
        <f t="shared" si="6"/>
        <v>-13272897</v>
      </c>
      <c r="Y45" s="44">
        <f t="shared" si="6"/>
        <v>-20127485</v>
      </c>
      <c r="Z45" s="45">
        <f>+IF(X45&lt;&gt;0,+(Y45/X45)*100,0)</f>
        <v>151.64349576433841</v>
      </c>
      <c r="AA45" s="46">
        <f>+AA26-AA44</f>
        <v>-13272897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-9498489</v>
      </c>
      <c r="D47" s="18"/>
      <c r="E47" s="19"/>
      <c r="F47" s="20"/>
      <c r="G47" s="20">
        <v>-5654462</v>
      </c>
      <c r="H47" s="20">
        <v>1597504</v>
      </c>
      <c r="I47" s="20">
        <v>33579</v>
      </c>
      <c r="J47" s="20">
        <v>-4023379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-4023379</v>
      </c>
      <c r="X47" s="20"/>
      <c r="Y47" s="20">
        <v>-4023379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-9498489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-5654462</v>
      </c>
      <c r="H50" s="52">
        <f t="shared" si="7"/>
        <v>1597504</v>
      </c>
      <c r="I50" s="52">
        <f t="shared" si="7"/>
        <v>33579</v>
      </c>
      <c r="J50" s="52">
        <f t="shared" si="7"/>
        <v>-4023379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-4023379</v>
      </c>
      <c r="X50" s="52">
        <f t="shared" si="7"/>
        <v>0</v>
      </c>
      <c r="Y50" s="52">
        <f t="shared" si="7"/>
        <v>-4023379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6102</v>
      </c>
      <c r="D7" s="18"/>
      <c r="E7" s="19"/>
      <c r="F7" s="20"/>
      <c r="G7" s="20">
        <v>2425395</v>
      </c>
      <c r="H7" s="20">
        <v>2570690</v>
      </c>
      <c r="I7" s="20">
        <v>4325958</v>
      </c>
      <c r="J7" s="20">
        <v>9322043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9322043</v>
      </c>
      <c r="X7" s="20"/>
      <c r="Y7" s="20">
        <v>9322043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-7925520</v>
      </c>
      <c r="D10" s="18"/>
      <c r="E10" s="19"/>
      <c r="F10" s="20"/>
      <c r="G10" s="20">
        <v>543348</v>
      </c>
      <c r="H10" s="20">
        <v>6574800</v>
      </c>
      <c r="I10" s="20">
        <v>403424</v>
      </c>
      <c r="J10" s="20">
        <v>7521572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7521572</v>
      </c>
      <c r="X10" s="20"/>
      <c r="Y10" s="20">
        <v>7521572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-7919418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2968743</v>
      </c>
      <c r="H13" s="31">
        <f t="shared" si="0"/>
        <v>9145490</v>
      </c>
      <c r="I13" s="31">
        <f t="shared" si="0"/>
        <v>4729382</v>
      </c>
      <c r="J13" s="31">
        <f t="shared" si="0"/>
        <v>16843615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16843615</v>
      </c>
      <c r="X13" s="31">
        <f t="shared" si="0"/>
        <v>0</v>
      </c>
      <c r="Y13" s="31">
        <f t="shared" si="0"/>
        <v>16843615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-7919418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2968743</v>
      </c>
      <c r="H26" s="31">
        <f t="shared" si="2"/>
        <v>9145490</v>
      </c>
      <c r="I26" s="31">
        <f t="shared" si="2"/>
        <v>4729382</v>
      </c>
      <c r="J26" s="31">
        <f t="shared" si="2"/>
        <v>16843615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16843615</v>
      </c>
      <c r="X26" s="31">
        <f t="shared" si="2"/>
        <v>0</v>
      </c>
      <c r="Y26" s="31">
        <f t="shared" si="2"/>
        <v>16843615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-7919418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2968743</v>
      </c>
      <c r="H45" s="44">
        <f t="shared" si="6"/>
        <v>9145490</v>
      </c>
      <c r="I45" s="44">
        <f t="shared" si="6"/>
        <v>4729382</v>
      </c>
      <c r="J45" s="44">
        <f t="shared" si="6"/>
        <v>16843615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16843615</v>
      </c>
      <c r="X45" s="44">
        <f t="shared" si="6"/>
        <v>0</v>
      </c>
      <c r="Y45" s="44">
        <f t="shared" si="6"/>
        <v>16843615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1308169080</v>
      </c>
      <c r="D7" s="18"/>
      <c r="E7" s="19"/>
      <c r="F7" s="20"/>
      <c r="G7" s="20">
        <v>9157710</v>
      </c>
      <c r="H7" s="20">
        <v>9983193</v>
      </c>
      <c r="I7" s="20">
        <v>12007374</v>
      </c>
      <c r="J7" s="20">
        <v>31148277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31148277</v>
      </c>
      <c r="X7" s="20"/>
      <c r="Y7" s="20">
        <v>31148277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29070</v>
      </c>
      <c r="F9" s="20">
        <v>29070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7269</v>
      </c>
      <c r="Y9" s="20">
        <v>-7269</v>
      </c>
      <c r="Z9" s="21">
        <v>-100</v>
      </c>
      <c r="AA9" s="22">
        <v>29070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1308169080</v>
      </c>
      <c r="D13" s="29">
        <f>SUM(D6:D12)</f>
        <v>0</v>
      </c>
      <c r="E13" s="30">
        <f t="shared" si="0"/>
        <v>29070</v>
      </c>
      <c r="F13" s="31">
        <f t="shared" si="0"/>
        <v>29070</v>
      </c>
      <c r="G13" s="31">
        <f t="shared" si="0"/>
        <v>9157710</v>
      </c>
      <c r="H13" s="31">
        <f t="shared" si="0"/>
        <v>9983193</v>
      </c>
      <c r="I13" s="31">
        <f t="shared" si="0"/>
        <v>12007374</v>
      </c>
      <c r="J13" s="31">
        <f t="shared" si="0"/>
        <v>31148277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31148277</v>
      </c>
      <c r="X13" s="31">
        <f t="shared" si="0"/>
        <v>7269</v>
      </c>
      <c r="Y13" s="31">
        <f t="shared" si="0"/>
        <v>31141008</v>
      </c>
      <c r="Z13" s="32">
        <f>+IF(X13&lt;&gt;0,+(Y13/X13)*100,0)</f>
        <v>428408.41931489884</v>
      </c>
      <c r="AA13" s="33">
        <f>SUM(AA6:AA12)</f>
        <v>29070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1308169080</v>
      </c>
      <c r="D26" s="29">
        <f>+D13+D25</f>
        <v>0</v>
      </c>
      <c r="E26" s="30">
        <f t="shared" si="2"/>
        <v>29070</v>
      </c>
      <c r="F26" s="31">
        <f t="shared" si="2"/>
        <v>29070</v>
      </c>
      <c r="G26" s="31">
        <f t="shared" si="2"/>
        <v>9157710</v>
      </c>
      <c r="H26" s="31">
        <f t="shared" si="2"/>
        <v>9983193</v>
      </c>
      <c r="I26" s="31">
        <f t="shared" si="2"/>
        <v>12007374</v>
      </c>
      <c r="J26" s="31">
        <f t="shared" si="2"/>
        <v>31148277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31148277</v>
      </c>
      <c r="X26" s="31">
        <f t="shared" si="2"/>
        <v>7269</v>
      </c>
      <c r="Y26" s="31">
        <f t="shared" si="2"/>
        <v>31141008</v>
      </c>
      <c r="Z26" s="32">
        <f>+IF(X26&lt;&gt;0,+(Y26/X26)*100,0)</f>
        <v>428408.41931489884</v>
      </c>
      <c r="AA26" s="33">
        <f>+AA13+AA25</f>
        <v>29070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465848099</v>
      </c>
      <c r="D32" s="18"/>
      <c r="E32" s="19"/>
      <c r="F32" s="20"/>
      <c r="G32" s="20">
        <v>7523747</v>
      </c>
      <c r="H32" s="20">
        <v>7413510</v>
      </c>
      <c r="I32" s="20">
        <v>9929500</v>
      </c>
      <c r="J32" s="20">
        <v>24866757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24866757</v>
      </c>
      <c r="X32" s="20"/>
      <c r="Y32" s="20">
        <v>24866757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465848099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7523747</v>
      </c>
      <c r="H37" s="31">
        <f t="shared" si="3"/>
        <v>7413510</v>
      </c>
      <c r="I37" s="31">
        <f t="shared" si="3"/>
        <v>9929500</v>
      </c>
      <c r="J37" s="31">
        <f t="shared" si="3"/>
        <v>24866757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24866757</v>
      </c>
      <c r="X37" s="31">
        <f t="shared" si="3"/>
        <v>0</v>
      </c>
      <c r="Y37" s="31">
        <f t="shared" si="3"/>
        <v>24866757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465848099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7523747</v>
      </c>
      <c r="H44" s="31">
        <f t="shared" si="5"/>
        <v>7413510</v>
      </c>
      <c r="I44" s="31">
        <f t="shared" si="5"/>
        <v>9929500</v>
      </c>
      <c r="J44" s="31">
        <f t="shared" si="5"/>
        <v>24866757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24866757</v>
      </c>
      <c r="X44" s="31">
        <f t="shared" si="5"/>
        <v>0</v>
      </c>
      <c r="Y44" s="31">
        <f t="shared" si="5"/>
        <v>24866757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842320981</v>
      </c>
      <c r="D45" s="42">
        <f t="shared" si="6"/>
        <v>0</v>
      </c>
      <c r="E45" s="43">
        <f t="shared" si="6"/>
        <v>29070</v>
      </c>
      <c r="F45" s="44">
        <f t="shared" si="6"/>
        <v>29070</v>
      </c>
      <c r="G45" s="44">
        <f t="shared" si="6"/>
        <v>1633963</v>
      </c>
      <c r="H45" s="44">
        <f t="shared" si="6"/>
        <v>2569683</v>
      </c>
      <c r="I45" s="44">
        <f t="shared" si="6"/>
        <v>2077874</v>
      </c>
      <c r="J45" s="44">
        <f t="shared" si="6"/>
        <v>6281520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6281520</v>
      </c>
      <c r="X45" s="44">
        <f t="shared" si="6"/>
        <v>7269</v>
      </c>
      <c r="Y45" s="44">
        <f t="shared" si="6"/>
        <v>6274251</v>
      </c>
      <c r="Z45" s="45">
        <f>+IF(X45&lt;&gt;0,+(Y45/X45)*100,0)</f>
        <v>86315.187783739166</v>
      </c>
      <c r="AA45" s="46">
        <f>+AA26-AA44</f>
        <v>29070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29070</v>
      </c>
      <c r="F47" s="20">
        <v>29070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7269</v>
      </c>
      <c r="Y47" s="20">
        <v>-7269</v>
      </c>
      <c r="Z47" s="47">
        <v>-100</v>
      </c>
      <c r="AA47" s="22">
        <v>29070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29070</v>
      </c>
      <c r="F50" s="52">
        <f t="shared" si="7"/>
        <v>29070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7269</v>
      </c>
      <c r="Y50" s="52">
        <f t="shared" si="7"/>
        <v>-7269</v>
      </c>
      <c r="Z50" s="53">
        <f>+IF(X50&lt;&gt;0,+(Y50/X50)*100,0)</f>
        <v>-100</v>
      </c>
      <c r="AA50" s="54">
        <f>SUM(AA47:AA49)</f>
        <v>29070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29578631</v>
      </c>
      <c r="D6" s="18"/>
      <c r="E6" s="19"/>
      <c r="F6" s="20"/>
      <c r="G6" s="20">
        <v>30414571</v>
      </c>
      <c r="H6" s="20">
        <v>228092</v>
      </c>
      <c r="I6" s="20">
        <v>400052</v>
      </c>
      <c r="J6" s="20">
        <v>31042715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31042715</v>
      </c>
      <c r="X6" s="20"/>
      <c r="Y6" s="20">
        <v>31042715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-8421369</v>
      </c>
      <c r="D7" s="18"/>
      <c r="E7" s="19"/>
      <c r="F7" s="20"/>
      <c r="G7" s="20">
        <v>-3598627</v>
      </c>
      <c r="H7" s="20">
        <v>-5461625</v>
      </c>
      <c r="I7" s="20">
        <v>-240111</v>
      </c>
      <c r="J7" s="20">
        <v>-9300363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-9300363</v>
      </c>
      <c r="X7" s="20"/>
      <c r="Y7" s="20">
        <v>-9300363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20910406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26569088</v>
      </c>
      <c r="H13" s="31">
        <f t="shared" si="0"/>
        <v>-5233533</v>
      </c>
      <c r="I13" s="31">
        <f t="shared" si="0"/>
        <v>159941</v>
      </c>
      <c r="J13" s="31">
        <f t="shared" si="0"/>
        <v>21495496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21495496</v>
      </c>
      <c r="X13" s="31">
        <f t="shared" si="0"/>
        <v>0</v>
      </c>
      <c r="Y13" s="31">
        <f t="shared" si="0"/>
        <v>21495496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20910406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26569088</v>
      </c>
      <c r="H26" s="31">
        <f t="shared" si="2"/>
        <v>-5233533</v>
      </c>
      <c r="I26" s="31">
        <f t="shared" si="2"/>
        <v>159941</v>
      </c>
      <c r="J26" s="31">
        <f t="shared" si="2"/>
        <v>21495496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21495496</v>
      </c>
      <c r="X26" s="31">
        <f t="shared" si="2"/>
        <v>0</v>
      </c>
      <c r="Y26" s="31">
        <f t="shared" si="2"/>
        <v>21495496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-3113902</v>
      </c>
      <c r="D32" s="18"/>
      <c r="E32" s="19"/>
      <c r="F32" s="20"/>
      <c r="G32" s="20">
        <v>-3397492</v>
      </c>
      <c r="H32" s="20">
        <v>-21527</v>
      </c>
      <c r="I32" s="20"/>
      <c r="J32" s="20">
        <v>-3419019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-3419019</v>
      </c>
      <c r="X32" s="20"/>
      <c r="Y32" s="20">
        <v>-3419019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4098458</v>
      </c>
      <c r="D35" s="18"/>
      <c r="E35" s="19"/>
      <c r="F35" s="20"/>
      <c r="G35" s="20">
        <v>4141553</v>
      </c>
      <c r="H35" s="20">
        <v>52163</v>
      </c>
      <c r="I35" s="20">
        <v>20482</v>
      </c>
      <c r="J35" s="20">
        <v>4214198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4214198</v>
      </c>
      <c r="X35" s="20"/>
      <c r="Y35" s="20">
        <v>4214198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984556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744061</v>
      </c>
      <c r="H37" s="31">
        <f t="shared" si="3"/>
        <v>30636</v>
      </c>
      <c r="I37" s="31">
        <f t="shared" si="3"/>
        <v>20482</v>
      </c>
      <c r="J37" s="31">
        <f t="shared" si="3"/>
        <v>795179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795179</v>
      </c>
      <c r="X37" s="31">
        <f t="shared" si="3"/>
        <v>0</v>
      </c>
      <c r="Y37" s="31">
        <f t="shared" si="3"/>
        <v>795179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984556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744061</v>
      </c>
      <c r="H44" s="31">
        <f t="shared" si="5"/>
        <v>30636</v>
      </c>
      <c r="I44" s="31">
        <f t="shared" si="5"/>
        <v>20482</v>
      </c>
      <c r="J44" s="31">
        <f t="shared" si="5"/>
        <v>795179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795179</v>
      </c>
      <c r="X44" s="31">
        <f t="shared" si="5"/>
        <v>0</v>
      </c>
      <c r="Y44" s="31">
        <f t="shared" si="5"/>
        <v>795179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19925850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25825027</v>
      </c>
      <c r="H45" s="44">
        <f t="shared" si="6"/>
        <v>-5264169</v>
      </c>
      <c r="I45" s="44">
        <f t="shared" si="6"/>
        <v>139459</v>
      </c>
      <c r="J45" s="44">
        <f t="shared" si="6"/>
        <v>20700317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20700317</v>
      </c>
      <c r="X45" s="44">
        <f t="shared" si="6"/>
        <v>0</v>
      </c>
      <c r="Y45" s="44">
        <f t="shared" si="6"/>
        <v>20700317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-2239935</v>
      </c>
      <c r="D47" s="18"/>
      <c r="E47" s="19"/>
      <c r="F47" s="20"/>
      <c r="G47" s="20">
        <v>-2239936</v>
      </c>
      <c r="H47" s="20">
        <v>-55047</v>
      </c>
      <c r="I47" s="20">
        <v>1002624</v>
      </c>
      <c r="J47" s="20">
        <v>-1292359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-1292359</v>
      </c>
      <c r="X47" s="20"/>
      <c r="Y47" s="20">
        <v>-1292359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-2239935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-2239936</v>
      </c>
      <c r="H50" s="52">
        <f t="shared" si="7"/>
        <v>-55047</v>
      </c>
      <c r="I50" s="52">
        <f t="shared" si="7"/>
        <v>1002624</v>
      </c>
      <c r="J50" s="52">
        <f t="shared" si="7"/>
        <v>-1292359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-1292359</v>
      </c>
      <c r="X50" s="52">
        <f t="shared" si="7"/>
        <v>0</v>
      </c>
      <c r="Y50" s="52">
        <f t="shared" si="7"/>
        <v>-1292359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-4399068949</v>
      </c>
      <c r="D6" s="18"/>
      <c r="E6" s="19">
        <v>-4407494769</v>
      </c>
      <c r="F6" s="20">
        <v>-4407494769</v>
      </c>
      <c r="G6" s="20">
        <v>-4507871502</v>
      </c>
      <c r="H6" s="20">
        <v>-105937217</v>
      </c>
      <c r="I6" s="20">
        <v>-63243426</v>
      </c>
      <c r="J6" s="20">
        <v>-4677052145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-4677052145</v>
      </c>
      <c r="X6" s="20">
        <v>-3665470548</v>
      </c>
      <c r="Y6" s="20">
        <v>-1011581597</v>
      </c>
      <c r="Z6" s="21">
        <v>27.597591734898863</v>
      </c>
      <c r="AA6" s="22">
        <v>-4407494769</v>
      </c>
    </row>
    <row r="7" spans="1:27" ht="13.5" x14ac:dyDescent="0.25">
      <c r="A7" s="23" t="s">
        <v>35</v>
      </c>
      <c r="B7" s="17" t="s">
        <v>32</v>
      </c>
      <c r="C7" s="18">
        <v>37083908</v>
      </c>
      <c r="D7" s="18"/>
      <c r="E7" s="19">
        <v>-57323816</v>
      </c>
      <c r="F7" s="20">
        <v>-57323816</v>
      </c>
      <c r="G7" s="20">
        <v>-332897103</v>
      </c>
      <c r="H7" s="20">
        <v>390736490</v>
      </c>
      <c r="I7" s="20">
        <v>-4052207</v>
      </c>
      <c r="J7" s="20">
        <v>53787180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53787180</v>
      </c>
      <c r="X7" s="20">
        <v>-216653270</v>
      </c>
      <c r="Y7" s="20">
        <v>270440450</v>
      </c>
      <c r="Z7" s="21">
        <v>-124.8263873423189</v>
      </c>
      <c r="AA7" s="22">
        <v>-57323816</v>
      </c>
    </row>
    <row r="8" spans="1:27" ht="13.5" x14ac:dyDescent="0.25">
      <c r="A8" s="23" t="s">
        <v>36</v>
      </c>
      <c r="B8" s="17" t="s">
        <v>32</v>
      </c>
      <c r="C8" s="18">
        <v>-214899415</v>
      </c>
      <c r="D8" s="18"/>
      <c r="E8" s="19"/>
      <c r="F8" s="20"/>
      <c r="G8" s="20"/>
      <c r="H8" s="20">
        <v>-214899415</v>
      </c>
      <c r="I8" s="20"/>
      <c r="J8" s="20">
        <v>-214899415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-214899415</v>
      </c>
      <c r="X8" s="20"/>
      <c r="Y8" s="20">
        <v>-214899415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2401450</v>
      </c>
      <c r="D10" s="18"/>
      <c r="E10" s="19">
        <v>-253889199</v>
      </c>
      <c r="F10" s="20">
        <v>-253889199</v>
      </c>
      <c r="G10" s="20">
        <v>208397531</v>
      </c>
      <c r="H10" s="20">
        <v>-206000571</v>
      </c>
      <c r="I10" s="20">
        <v>179454</v>
      </c>
      <c r="J10" s="20">
        <v>2576414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2576414</v>
      </c>
      <c r="X10" s="20">
        <v>46709802</v>
      </c>
      <c r="Y10" s="20">
        <v>-44133388</v>
      </c>
      <c r="Z10" s="21">
        <v>-94.484211258270804</v>
      </c>
      <c r="AA10" s="22">
        <v>-253889199</v>
      </c>
    </row>
    <row r="11" spans="1:27" ht="13.5" x14ac:dyDescent="0.25">
      <c r="A11" s="23" t="s">
        <v>39</v>
      </c>
      <c r="B11" s="17" t="s">
        <v>32</v>
      </c>
      <c r="C11" s="18">
        <v>565537116</v>
      </c>
      <c r="D11" s="18"/>
      <c r="E11" s="19">
        <v>378368727</v>
      </c>
      <c r="F11" s="20">
        <v>378368727</v>
      </c>
      <c r="G11" s="24">
        <v>498383705</v>
      </c>
      <c r="H11" s="24">
        <v>82145261</v>
      </c>
      <c r="I11" s="24">
        <v>9397823</v>
      </c>
      <c r="J11" s="20">
        <v>589926789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589926789</v>
      </c>
      <c r="X11" s="20">
        <v>378368727</v>
      </c>
      <c r="Y11" s="24">
        <v>211558062</v>
      </c>
      <c r="Z11" s="25">
        <v>55.913199718538053</v>
      </c>
      <c r="AA11" s="26">
        <v>378368727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-4008945890</v>
      </c>
      <c r="D13" s="29">
        <f>SUM(D6:D12)</f>
        <v>0</v>
      </c>
      <c r="E13" s="30">
        <f t="shared" si="0"/>
        <v>-4340339057</v>
      </c>
      <c r="F13" s="31">
        <f t="shared" si="0"/>
        <v>-4340339057</v>
      </c>
      <c r="G13" s="31">
        <f t="shared" si="0"/>
        <v>-4133987369</v>
      </c>
      <c r="H13" s="31">
        <f t="shared" si="0"/>
        <v>-53955452</v>
      </c>
      <c r="I13" s="31">
        <f t="shared" si="0"/>
        <v>-57718356</v>
      </c>
      <c r="J13" s="31">
        <f t="shared" si="0"/>
        <v>-4245661177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-4245661177</v>
      </c>
      <c r="X13" s="31">
        <f t="shared" si="0"/>
        <v>-3457045289</v>
      </c>
      <c r="Y13" s="31">
        <f t="shared" si="0"/>
        <v>-788615888</v>
      </c>
      <c r="Z13" s="32">
        <f>+IF(X13&lt;&gt;0,+(Y13/X13)*100,0)</f>
        <v>22.811847172187857</v>
      </c>
      <c r="AA13" s="33">
        <f>SUM(AA6:AA12)</f>
        <v>-4340339057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2516698331</v>
      </c>
      <c r="D17" s="18"/>
      <c r="E17" s="19">
        <v>1959605775</v>
      </c>
      <c r="F17" s="20">
        <v>1959605775</v>
      </c>
      <c r="G17" s="24">
        <v>1950754142</v>
      </c>
      <c r="H17" s="24">
        <v>508817232</v>
      </c>
      <c r="I17" s="24">
        <v>-2277430</v>
      </c>
      <c r="J17" s="20">
        <v>2457293944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2457293944</v>
      </c>
      <c r="X17" s="20">
        <v>1802476431</v>
      </c>
      <c r="Y17" s="24">
        <v>654817513</v>
      </c>
      <c r="Z17" s="25">
        <v>36.328769782399448</v>
      </c>
      <c r="AA17" s="26">
        <v>1959605775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2516698331</v>
      </c>
      <c r="D25" s="29">
        <f t="shared" ref="D25:Y25" si="1">SUM(D15:D24)</f>
        <v>0</v>
      </c>
      <c r="E25" s="35">
        <f t="shared" si="1"/>
        <v>1959605775</v>
      </c>
      <c r="F25" s="36">
        <f t="shared" si="1"/>
        <v>1959605775</v>
      </c>
      <c r="G25" s="36">
        <f t="shared" si="1"/>
        <v>1950754142</v>
      </c>
      <c r="H25" s="36">
        <f t="shared" si="1"/>
        <v>508817232</v>
      </c>
      <c r="I25" s="36">
        <f t="shared" si="1"/>
        <v>-2277430</v>
      </c>
      <c r="J25" s="36">
        <f t="shared" si="1"/>
        <v>2457293944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2457293944</v>
      </c>
      <c r="X25" s="36">
        <f t="shared" si="1"/>
        <v>1802476431</v>
      </c>
      <c r="Y25" s="36">
        <f t="shared" si="1"/>
        <v>654817513</v>
      </c>
      <c r="Z25" s="37">
        <f>+IF(X25&lt;&gt;0,+(Y25/X25)*100,0)</f>
        <v>36.328769782399448</v>
      </c>
      <c r="AA25" s="38">
        <f>SUM(AA15:AA24)</f>
        <v>1959605775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-1492247559</v>
      </c>
      <c r="D26" s="29">
        <f>+D13+D25</f>
        <v>0</v>
      </c>
      <c r="E26" s="30">
        <f t="shared" si="2"/>
        <v>-2380733282</v>
      </c>
      <c r="F26" s="31">
        <f t="shared" si="2"/>
        <v>-2380733282</v>
      </c>
      <c r="G26" s="31">
        <f t="shared" si="2"/>
        <v>-2183233227</v>
      </c>
      <c r="H26" s="31">
        <f t="shared" si="2"/>
        <v>454861780</v>
      </c>
      <c r="I26" s="31">
        <f t="shared" si="2"/>
        <v>-59995786</v>
      </c>
      <c r="J26" s="31">
        <f t="shared" si="2"/>
        <v>-1788367233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-1788367233</v>
      </c>
      <c r="X26" s="31">
        <f t="shared" si="2"/>
        <v>-1654568858</v>
      </c>
      <c r="Y26" s="31">
        <f t="shared" si="2"/>
        <v>-133798375</v>
      </c>
      <c r="Z26" s="32">
        <f>+IF(X26&lt;&gt;0,+(Y26/X26)*100,0)</f>
        <v>8.0866005880064726</v>
      </c>
      <c r="AA26" s="33">
        <f>+AA13+AA25</f>
        <v>-2380733282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4031513</v>
      </c>
      <c r="D31" s="18"/>
      <c r="E31" s="19">
        <v>3997565</v>
      </c>
      <c r="F31" s="20">
        <v>3997565</v>
      </c>
      <c r="G31" s="20">
        <v>3997565</v>
      </c>
      <c r="H31" s="20">
        <v>-51602</v>
      </c>
      <c r="I31" s="20"/>
      <c r="J31" s="20">
        <v>3945963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3945963</v>
      </c>
      <c r="X31" s="20">
        <v>3997565</v>
      </c>
      <c r="Y31" s="20">
        <v>-51602</v>
      </c>
      <c r="Z31" s="21">
        <v>-1.290835796290992</v>
      </c>
      <c r="AA31" s="22">
        <v>3997565</v>
      </c>
    </row>
    <row r="32" spans="1:27" ht="13.5" x14ac:dyDescent="0.25">
      <c r="A32" s="23" t="s">
        <v>59</v>
      </c>
      <c r="B32" s="17" t="s">
        <v>32</v>
      </c>
      <c r="C32" s="18">
        <v>-71672131</v>
      </c>
      <c r="D32" s="18"/>
      <c r="E32" s="19">
        <v>-425265888</v>
      </c>
      <c r="F32" s="20">
        <v>-425265888</v>
      </c>
      <c r="G32" s="20">
        <v>-129445262</v>
      </c>
      <c r="H32" s="20">
        <v>-36260978</v>
      </c>
      <c r="I32" s="20">
        <v>15047292</v>
      </c>
      <c r="J32" s="20">
        <v>-150658948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-150658948</v>
      </c>
      <c r="X32" s="20">
        <v>-127005447</v>
      </c>
      <c r="Y32" s="20">
        <v>-23653501</v>
      </c>
      <c r="Z32" s="21">
        <v>18.624005157826026</v>
      </c>
      <c r="AA32" s="22">
        <v>-425265888</v>
      </c>
    </row>
    <row r="33" spans="1:27" ht="13.5" x14ac:dyDescent="0.25">
      <c r="A33" s="23" t="s">
        <v>60</v>
      </c>
      <c r="B33" s="17" t="s">
        <v>32</v>
      </c>
      <c r="C33" s="18">
        <v>-1262917219</v>
      </c>
      <c r="D33" s="18"/>
      <c r="E33" s="19">
        <v>-815694819</v>
      </c>
      <c r="F33" s="20">
        <v>-815694819</v>
      </c>
      <c r="G33" s="20">
        <v>-1505600881</v>
      </c>
      <c r="H33" s="20">
        <v>233609616</v>
      </c>
      <c r="I33" s="20">
        <v>-33230384</v>
      </c>
      <c r="J33" s="20">
        <v>-1305221649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-1305221649</v>
      </c>
      <c r="X33" s="20">
        <v>-815694819</v>
      </c>
      <c r="Y33" s="20">
        <v>-489526830</v>
      </c>
      <c r="Z33" s="21">
        <v>60.013477908335219</v>
      </c>
      <c r="AA33" s="22">
        <v>-815694819</v>
      </c>
    </row>
    <row r="34" spans="1:27" ht="13.5" x14ac:dyDescent="0.25">
      <c r="A34" s="23" t="s">
        <v>61</v>
      </c>
      <c r="B34" s="17" t="s">
        <v>32</v>
      </c>
      <c r="C34" s="18">
        <v>7393870</v>
      </c>
      <c r="D34" s="18"/>
      <c r="E34" s="19">
        <v>7696077</v>
      </c>
      <c r="F34" s="20">
        <v>7696077</v>
      </c>
      <c r="G34" s="20">
        <v>7696077</v>
      </c>
      <c r="H34" s="20">
        <v>-302208</v>
      </c>
      <c r="I34" s="20"/>
      <c r="J34" s="20">
        <v>7393869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7393869</v>
      </c>
      <c r="X34" s="20">
        <v>7696077</v>
      </c>
      <c r="Y34" s="20">
        <v>-302208</v>
      </c>
      <c r="Z34" s="21">
        <v>-3.926779838611282</v>
      </c>
      <c r="AA34" s="22">
        <v>7696077</v>
      </c>
    </row>
    <row r="35" spans="1:27" ht="13.5" x14ac:dyDescent="0.25">
      <c r="A35" s="23" t="s">
        <v>39</v>
      </c>
      <c r="B35" s="17" t="s">
        <v>32</v>
      </c>
      <c r="C35" s="18">
        <v>13876968</v>
      </c>
      <c r="D35" s="18"/>
      <c r="E35" s="19">
        <v>59118935</v>
      </c>
      <c r="F35" s="20">
        <v>59118935</v>
      </c>
      <c r="G35" s="20">
        <v>18713775</v>
      </c>
      <c r="H35" s="20">
        <v>-3409047</v>
      </c>
      <c r="I35" s="20">
        <v>513005</v>
      </c>
      <c r="J35" s="20">
        <v>15817733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15817733</v>
      </c>
      <c r="X35" s="20">
        <v>24652337</v>
      </c>
      <c r="Y35" s="20">
        <v>-8834604</v>
      </c>
      <c r="Z35" s="21">
        <v>-35.836780910467027</v>
      </c>
      <c r="AA35" s="22">
        <v>59118935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-1309286999</v>
      </c>
      <c r="D37" s="29">
        <f t="shared" ref="D37:Y37" si="3">SUM(D29:D36)</f>
        <v>0</v>
      </c>
      <c r="E37" s="30">
        <f t="shared" si="3"/>
        <v>-1170148130</v>
      </c>
      <c r="F37" s="31">
        <f t="shared" si="3"/>
        <v>-1170148130</v>
      </c>
      <c r="G37" s="31">
        <f t="shared" si="3"/>
        <v>-1604638726</v>
      </c>
      <c r="H37" s="31">
        <f t="shared" si="3"/>
        <v>193585781</v>
      </c>
      <c r="I37" s="31">
        <f t="shared" si="3"/>
        <v>-17670087</v>
      </c>
      <c r="J37" s="31">
        <f t="shared" si="3"/>
        <v>-1428723032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-1428723032</v>
      </c>
      <c r="X37" s="31">
        <f t="shared" si="3"/>
        <v>-906354287</v>
      </c>
      <c r="Y37" s="31">
        <f t="shared" si="3"/>
        <v>-522368745</v>
      </c>
      <c r="Z37" s="32">
        <f>+IF(X37&lt;&gt;0,+(Y37/X37)*100,0)</f>
        <v>57.634056846470237</v>
      </c>
      <c r="AA37" s="33">
        <f>SUM(AA29:AA36)</f>
        <v>-1170148130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77185973</v>
      </c>
      <c r="D39" s="18"/>
      <c r="E39" s="19">
        <v>-3528024</v>
      </c>
      <c r="F39" s="20">
        <v>-3528024</v>
      </c>
      <c r="G39" s="20">
        <v>-199128358</v>
      </c>
      <c r="H39" s="20">
        <v>299419334</v>
      </c>
      <c r="I39" s="20">
        <v>-16270331</v>
      </c>
      <c r="J39" s="20">
        <v>84020645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84020645</v>
      </c>
      <c r="X39" s="20">
        <v>-3528024</v>
      </c>
      <c r="Y39" s="20">
        <v>87548669</v>
      </c>
      <c r="Z39" s="21">
        <v>-2481.521355863792</v>
      </c>
      <c r="AA39" s="22">
        <v>-3528024</v>
      </c>
    </row>
    <row r="40" spans="1:27" ht="13.5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ht="13.5" x14ac:dyDescent="0.25">
      <c r="A43" s="27" t="s">
        <v>67</v>
      </c>
      <c r="B43" s="34" t="s">
        <v>32</v>
      </c>
      <c r="C43" s="29">
        <f>SUM(C39:C42)</f>
        <v>95116020</v>
      </c>
      <c r="D43" s="29">
        <f t="shared" ref="D43:Y43" si="4">SUM(D39:D42)</f>
        <v>0</v>
      </c>
      <c r="E43" s="35">
        <f t="shared" si="4"/>
        <v>11637847</v>
      </c>
      <c r="F43" s="36">
        <f t="shared" si="4"/>
        <v>11637847</v>
      </c>
      <c r="G43" s="36">
        <f t="shared" si="4"/>
        <v>-183962487</v>
      </c>
      <c r="H43" s="36">
        <f t="shared" si="4"/>
        <v>302183509</v>
      </c>
      <c r="I43" s="36">
        <f t="shared" si="4"/>
        <v>-16270331</v>
      </c>
      <c r="J43" s="36">
        <f t="shared" si="4"/>
        <v>101950691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101950691</v>
      </c>
      <c r="X43" s="36">
        <f t="shared" si="4"/>
        <v>11637847</v>
      </c>
      <c r="Y43" s="36">
        <f t="shared" si="4"/>
        <v>90312844</v>
      </c>
      <c r="Z43" s="37">
        <f>+IF(X43&lt;&gt;0,+(Y43/X43)*100,0)</f>
        <v>776.02707786070744</v>
      </c>
      <c r="AA43" s="38">
        <f>SUM(AA39:AA42)</f>
        <v>11637847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-1214170979</v>
      </c>
      <c r="D44" s="29">
        <f>+D37+D43</f>
        <v>0</v>
      </c>
      <c r="E44" s="30">
        <f t="shared" si="5"/>
        <v>-1158510283</v>
      </c>
      <c r="F44" s="31">
        <f t="shared" si="5"/>
        <v>-1158510283</v>
      </c>
      <c r="G44" s="31">
        <f t="shared" si="5"/>
        <v>-1788601213</v>
      </c>
      <c r="H44" s="31">
        <f t="shared" si="5"/>
        <v>495769290</v>
      </c>
      <c r="I44" s="31">
        <f t="shared" si="5"/>
        <v>-33940418</v>
      </c>
      <c r="J44" s="31">
        <f t="shared" si="5"/>
        <v>-1326772341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-1326772341</v>
      </c>
      <c r="X44" s="31">
        <f t="shared" si="5"/>
        <v>-894716440</v>
      </c>
      <c r="Y44" s="31">
        <f t="shared" si="5"/>
        <v>-432055901</v>
      </c>
      <c r="Z44" s="32">
        <f>+IF(X44&lt;&gt;0,+(Y44/X44)*100,0)</f>
        <v>48.289701818824298</v>
      </c>
      <c r="AA44" s="33">
        <f>+AA37+AA43</f>
        <v>-1158510283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-278076580</v>
      </c>
      <c r="D45" s="42">
        <f t="shared" si="6"/>
        <v>0</v>
      </c>
      <c r="E45" s="43">
        <f t="shared" si="6"/>
        <v>-1222222999</v>
      </c>
      <c r="F45" s="44">
        <f t="shared" si="6"/>
        <v>-1222222999</v>
      </c>
      <c r="G45" s="44">
        <f t="shared" si="6"/>
        <v>-394632014</v>
      </c>
      <c r="H45" s="44">
        <f t="shared" si="6"/>
        <v>-40907510</v>
      </c>
      <c r="I45" s="44">
        <f t="shared" si="6"/>
        <v>-26055368</v>
      </c>
      <c r="J45" s="44">
        <f t="shared" si="6"/>
        <v>-461594892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-461594892</v>
      </c>
      <c r="X45" s="44">
        <f t="shared" si="6"/>
        <v>-759852418</v>
      </c>
      <c r="Y45" s="44">
        <f t="shared" si="6"/>
        <v>298257526</v>
      </c>
      <c r="Z45" s="45">
        <f>+IF(X45&lt;&gt;0,+(Y45/X45)*100,0)</f>
        <v>-39.252033544229633</v>
      </c>
      <c r="AA45" s="46">
        <f>+AA26-AA44</f>
        <v>-1222222999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-1533735430</v>
      </c>
      <c r="D47" s="18"/>
      <c r="E47" s="19">
        <v>-1493029951</v>
      </c>
      <c r="F47" s="20">
        <v>-1493029951</v>
      </c>
      <c r="G47" s="20">
        <v>-1668973968</v>
      </c>
      <c r="H47" s="20">
        <v>37301519</v>
      </c>
      <c r="I47" s="20">
        <v>-39441107</v>
      </c>
      <c r="J47" s="20">
        <v>-1671113556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-1671113556</v>
      </c>
      <c r="X47" s="20">
        <v>-1030659370</v>
      </c>
      <c r="Y47" s="20">
        <v>-640454186</v>
      </c>
      <c r="Z47" s="47">
        <v>62.140238049744802</v>
      </c>
      <c r="AA47" s="22">
        <v>-1493029951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-1533735430</v>
      </c>
      <c r="D50" s="50">
        <f t="shared" ref="D50:Y50" si="7">SUM(D47:D49)</f>
        <v>0</v>
      </c>
      <c r="E50" s="51">
        <f t="shared" si="7"/>
        <v>-1493029951</v>
      </c>
      <c r="F50" s="52">
        <f t="shared" si="7"/>
        <v>-1493029951</v>
      </c>
      <c r="G50" s="52">
        <f t="shared" si="7"/>
        <v>-1668973968</v>
      </c>
      <c r="H50" s="52">
        <f t="shared" si="7"/>
        <v>37301519</v>
      </c>
      <c r="I50" s="52">
        <f t="shared" si="7"/>
        <v>-39441107</v>
      </c>
      <c r="J50" s="52">
        <f t="shared" si="7"/>
        <v>-1671113556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-1671113556</v>
      </c>
      <c r="X50" s="52">
        <f t="shared" si="7"/>
        <v>-1030659370</v>
      </c>
      <c r="Y50" s="52">
        <f t="shared" si="7"/>
        <v>-640454186</v>
      </c>
      <c r="Z50" s="53">
        <f>+IF(X50&lt;&gt;0,+(Y50/X50)*100,0)</f>
        <v>62.140238049744802</v>
      </c>
      <c r="AA50" s="54">
        <f>SUM(AA47:AA49)</f>
        <v>-1493029951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201598734</v>
      </c>
      <c r="D6" s="18"/>
      <c r="E6" s="19"/>
      <c r="F6" s="20"/>
      <c r="G6" s="20">
        <v>204539030</v>
      </c>
      <c r="H6" s="20">
        <v>3113868</v>
      </c>
      <c r="I6" s="20">
        <v>6468799</v>
      </c>
      <c r="J6" s="20">
        <v>214121697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214121697</v>
      </c>
      <c r="X6" s="20"/>
      <c r="Y6" s="20">
        <v>214121697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-127977950</v>
      </c>
      <c r="D7" s="18"/>
      <c r="E7" s="19"/>
      <c r="F7" s="20"/>
      <c r="G7" s="20">
        <v>-127559176</v>
      </c>
      <c r="H7" s="20">
        <v>250143</v>
      </c>
      <c r="I7" s="20">
        <v>-3202324</v>
      </c>
      <c r="J7" s="20">
        <v>-130511357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-130511357</v>
      </c>
      <c r="X7" s="20"/>
      <c r="Y7" s="20">
        <v>-130511357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1739789</v>
      </c>
      <c r="D8" s="18"/>
      <c r="E8" s="19"/>
      <c r="F8" s="20"/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/>
      <c r="Y8" s="20">
        <v>1739789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-1014054</v>
      </c>
      <c r="D10" s="18"/>
      <c r="E10" s="19"/>
      <c r="F10" s="20"/>
      <c r="G10" s="20">
        <v>-1014054</v>
      </c>
      <c r="H10" s="20">
        <v>-463</v>
      </c>
      <c r="I10" s="20">
        <v>-598</v>
      </c>
      <c r="J10" s="20">
        <v>-1015115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-1015115</v>
      </c>
      <c r="X10" s="20"/>
      <c r="Y10" s="20">
        <v>-1015115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8339</v>
      </c>
      <c r="D11" s="18"/>
      <c r="E11" s="19"/>
      <c r="F11" s="20"/>
      <c r="G11" s="24">
        <v>8339</v>
      </c>
      <c r="H11" s="24">
        <v>-59</v>
      </c>
      <c r="I11" s="24">
        <v>-76</v>
      </c>
      <c r="J11" s="20">
        <v>8204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8204</v>
      </c>
      <c r="X11" s="20"/>
      <c r="Y11" s="24">
        <v>8204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73612180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76971250</v>
      </c>
      <c r="H13" s="31">
        <f t="shared" si="0"/>
        <v>3363489</v>
      </c>
      <c r="I13" s="31">
        <f t="shared" si="0"/>
        <v>3265801</v>
      </c>
      <c r="J13" s="31">
        <f t="shared" si="0"/>
        <v>83600540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83600540</v>
      </c>
      <c r="X13" s="31">
        <f t="shared" si="0"/>
        <v>0</v>
      </c>
      <c r="Y13" s="31">
        <f t="shared" si="0"/>
        <v>83600540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73612180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76971250</v>
      </c>
      <c r="H26" s="31">
        <f t="shared" si="2"/>
        <v>3363489</v>
      </c>
      <c r="I26" s="31">
        <f t="shared" si="2"/>
        <v>3265801</v>
      </c>
      <c r="J26" s="31">
        <f t="shared" si="2"/>
        <v>83600540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83600540</v>
      </c>
      <c r="X26" s="31">
        <f t="shared" si="2"/>
        <v>0</v>
      </c>
      <c r="Y26" s="31">
        <f t="shared" si="2"/>
        <v>83600540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626496</v>
      </c>
      <c r="D31" s="18"/>
      <c r="E31" s="19"/>
      <c r="F31" s="20"/>
      <c r="G31" s="20">
        <v>630124</v>
      </c>
      <c r="H31" s="20">
        <v>-357</v>
      </c>
      <c r="I31" s="20">
        <v>6407</v>
      </c>
      <c r="J31" s="20">
        <v>636174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636174</v>
      </c>
      <c r="X31" s="20"/>
      <c r="Y31" s="20">
        <v>636174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93041180</v>
      </c>
      <c r="D32" s="18"/>
      <c r="E32" s="19"/>
      <c r="F32" s="20"/>
      <c r="G32" s="20">
        <v>92998981</v>
      </c>
      <c r="H32" s="20">
        <v>-14199</v>
      </c>
      <c r="I32" s="20">
        <v>419</v>
      </c>
      <c r="J32" s="20">
        <v>92985201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92985201</v>
      </c>
      <c r="X32" s="20"/>
      <c r="Y32" s="20">
        <v>92985201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20224375</v>
      </c>
      <c r="D35" s="18"/>
      <c r="E35" s="19"/>
      <c r="F35" s="20"/>
      <c r="G35" s="20">
        <v>20653962</v>
      </c>
      <c r="H35" s="20">
        <v>426633</v>
      </c>
      <c r="I35" s="20">
        <v>410719</v>
      </c>
      <c r="J35" s="20">
        <v>21491314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21491314</v>
      </c>
      <c r="X35" s="20"/>
      <c r="Y35" s="20">
        <v>21491314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113892051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114283067</v>
      </c>
      <c r="H37" s="31">
        <f t="shared" si="3"/>
        <v>412077</v>
      </c>
      <c r="I37" s="31">
        <f t="shared" si="3"/>
        <v>417545</v>
      </c>
      <c r="J37" s="31">
        <f t="shared" si="3"/>
        <v>115112689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115112689</v>
      </c>
      <c r="X37" s="31">
        <f t="shared" si="3"/>
        <v>0</v>
      </c>
      <c r="Y37" s="31">
        <f t="shared" si="3"/>
        <v>115112689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113892051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114283067</v>
      </c>
      <c r="H44" s="31">
        <f t="shared" si="5"/>
        <v>412077</v>
      </c>
      <c r="I44" s="31">
        <f t="shared" si="5"/>
        <v>417545</v>
      </c>
      <c r="J44" s="31">
        <f t="shared" si="5"/>
        <v>115112689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115112689</v>
      </c>
      <c r="X44" s="31">
        <f t="shared" si="5"/>
        <v>0</v>
      </c>
      <c r="Y44" s="31">
        <f t="shared" si="5"/>
        <v>115112689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-40279871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-37311817</v>
      </c>
      <c r="H45" s="44">
        <f t="shared" si="6"/>
        <v>2951412</v>
      </c>
      <c r="I45" s="44">
        <f t="shared" si="6"/>
        <v>2848256</v>
      </c>
      <c r="J45" s="44">
        <f t="shared" si="6"/>
        <v>-31512149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-31512149</v>
      </c>
      <c r="X45" s="44">
        <f t="shared" si="6"/>
        <v>0</v>
      </c>
      <c r="Y45" s="44">
        <f t="shared" si="6"/>
        <v>-31512149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-2116554</v>
      </c>
      <c r="D6" s="18"/>
      <c r="E6" s="19">
        <v>1</v>
      </c>
      <c r="F6" s="20">
        <v>1</v>
      </c>
      <c r="G6" s="20">
        <v>-2131693</v>
      </c>
      <c r="H6" s="20">
        <v>-26887</v>
      </c>
      <c r="I6" s="20">
        <v>-15111</v>
      </c>
      <c r="J6" s="20">
        <v>-2173691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-2173691</v>
      </c>
      <c r="X6" s="20">
        <v>-160053</v>
      </c>
      <c r="Y6" s="20">
        <v>-2013638</v>
      </c>
      <c r="Z6" s="21">
        <v>1258.1070020555692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218654</v>
      </c>
      <c r="D11" s="18"/>
      <c r="E11" s="19"/>
      <c r="F11" s="20"/>
      <c r="G11" s="24">
        <v>218653</v>
      </c>
      <c r="H11" s="24">
        <v>4030</v>
      </c>
      <c r="I11" s="24">
        <v>1971</v>
      </c>
      <c r="J11" s="20">
        <v>224654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224654</v>
      </c>
      <c r="X11" s="20"/>
      <c r="Y11" s="24">
        <v>224654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-1897900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-1913040</v>
      </c>
      <c r="H13" s="31">
        <f t="shared" si="0"/>
        <v>-22857</v>
      </c>
      <c r="I13" s="31">
        <f t="shared" si="0"/>
        <v>-13140</v>
      </c>
      <c r="J13" s="31">
        <f t="shared" si="0"/>
        <v>-1949037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-1949037</v>
      </c>
      <c r="X13" s="31">
        <f t="shared" si="0"/>
        <v>-160053</v>
      </c>
      <c r="Y13" s="31">
        <f t="shared" si="0"/>
        <v>-1788984</v>
      </c>
      <c r="Z13" s="32">
        <f>+IF(X13&lt;&gt;0,+(Y13/X13)*100,0)</f>
        <v>1117.7447470525387</v>
      </c>
      <c r="AA13" s="33">
        <f>SUM(AA6:AA12)</f>
        <v>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-1897900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-1913040</v>
      </c>
      <c r="H26" s="31">
        <f t="shared" si="2"/>
        <v>-22857</v>
      </c>
      <c r="I26" s="31">
        <f t="shared" si="2"/>
        <v>-13140</v>
      </c>
      <c r="J26" s="31">
        <f t="shared" si="2"/>
        <v>-1949037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-1949037</v>
      </c>
      <c r="X26" s="31">
        <f t="shared" si="2"/>
        <v>-160053</v>
      </c>
      <c r="Y26" s="31">
        <f t="shared" si="2"/>
        <v>-1788984</v>
      </c>
      <c r="Z26" s="32">
        <f>+IF(X26&lt;&gt;0,+(Y26/X26)*100,0)</f>
        <v>1117.7447470525387</v>
      </c>
      <c r="AA26" s="33">
        <f>+AA13+AA25</f>
        <v>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15137</v>
      </c>
      <c r="D32" s="18"/>
      <c r="E32" s="19">
        <v>640213</v>
      </c>
      <c r="F32" s="20">
        <v>640213</v>
      </c>
      <c r="G32" s="20"/>
      <c r="H32" s="20">
        <v>4005</v>
      </c>
      <c r="I32" s="20"/>
      <c r="J32" s="20">
        <v>4005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4005</v>
      </c>
      <c r="X32" s="20"/>
      <c r="Y32" s="20">
        <v>4005</v>
      </c>
      <c r="Z32" s="21"/>
      <c r="AA32" s="22">
        <v>640213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15137</v>
      </c>
      <c r="D37" s="29">
        <f t="shared" ref="D37:Y37" si="3">SUM(D29:D36)</f>
        <v>0</v>
      </c>
      <c r="E37" s="30">
        <f t="shared" si="3"/>
        <v>640213</v>
      </c>
      <c r="F37" s="31">
        <f t="shared" si="3"/>
        <v>640213</v>
      </c>
      <c r="G37" s="31">
        <f t="shared" si="3"/>
        <v>0</v>
      </c>
      <c r="H37" s="31">
        <f t="shared" si="3"/>
        <v>4005</v>
      </c>
      <c r="I37" s="31">
        <f t="shared" si="3"/>
        <v>0</v>
      </c>
      <c r="J37" s="31">
        <f t="shared" si="3"/>
        <v>4005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4005</v>
      </c>
      <c r="X37" s="31">
        <f t="shared" si="3"/>
        <v>0</v>
      </c>
      <c r="Y37" s="31">
        <f t="shared" si="3"/>
        <v>4005</v>
      </c>
      <c r="Z37" s="32">
        <f>+IF(X37&lt;&gt;0,+(Y37/X37)*100,0)</f>
        <v>0</v>
      </c>
      <c r="AA37" s="33">
        <f>SUM(AA29:AA36)</f>
        <v>640213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15137</v>
      </c>
      <c r="D44" s="29">
        <f>+D37+D43</f>
        <v>0</v>
      </c>
      <c r="E44" s="30">
        <f t="shared" si="5"/>
        <v>640213</v>
      </c>
      <c r="F44" s="31">
        <f t="shared" si="5"/>
        <v>640213</v>
      </c>
      <c r="G44" s="31">
        <f t="shared" si="5"/>
        <v>0</v>
      </c>
      <c r="H44" s="31">
        <f t="shared" si="5"/>
        <v>4005</v>
      </c>
      <c r="I44" s="31">
        <f t="shared" si="5"/>
        <v>0</v>
      </c>
      <c r="J44" s="31">
        <f t="shared" si="5"/>
        <v>4005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4005</v>
      </c>
      <c r="X44" s="31">
        <f t="shared" si="5"/>
        <v>0</v>
      </c>
      <c r="Y44" s="31">
        <f t="shared" si="5"/>
        <v>4005</v>
      </c>
      <c r="Z44" s="32">
        <f>+IF(X44&lt;&gt;0,+(Y44/X44)*100,0)</f>
        <v>0</v>
      </c>
      <c r="AA44" s="33">
        <f>+AA37+AA43</f>
        <v>640213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-1913037</v>
      </c>
      <c r="D45" s="42">
        <f t="shared" si="6"/>
        <v>0</v>
      </c>
      <c r="E45" s="43">
        <f t="shared" si="6"/>
        <v>-640212</v>
      </c>
      <c r="F45" s="44">
        <f t="shared" si="6"/>
        <v>-640212</v>
      </c>
      <c r="G45" s="44">
        <f t="shared" si="6"/>
        <v>-1913040</v>
      </c>
      <c r="H45" s="44">
        <f t="shared" si="6"/>
        <v>-26862</v>
      </c>
      <c r="I45" s="44">
        <f t="shared" si="6"/>
        <v>-13140</v>
      </c>
      <c r="J45" s="44">
        <f t="shared" si="6"/>
        <v>-1953042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-1953042</v>
      </c>
      <c r="X45" s="44">
        <f t="shared" si="6"/>
        <v>-160053</v>
      </c>
      <c r="Y45" s="44">
        <f t="shared" si="6"/>
        <v>-1792989</v>
      </c>
      <c r="Z45" s="45">
        <f>+IF(X45&lt;&gt;0,+(Y45/X45)*100,0)</f>
        <v>1120.2470431669508</v>
      </c>
      <c r="AA45" s="46">
        <f>+AA26-AA44</f>
        <v>-640212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-465012</v>
      </c>
      <c r="D47" s="18"/>
      <c r="E47" s="19">
        <v>-640212</v>
      </c>
      <c r="F47" s="20">
        <v>-640212</v>
      </c>
      <c r="G47" s="20">
        <v>-334265</v>
      </c>
      <c r="H47" s="20">
        <v>-26863</v>
      </c>
      <c r="I47" s="20">
        <v>-13140</v>
      </c>
      <c r="J47" s="20">
        <v>-374268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-374268</v>
      </c>
      <c r="X47" s="20">
        <v>-160053</v>
      </c>
      <c r="Y47" s="20">
        <v>-214215</v>
      </c>
      <c r="Z47" s="47">
        <v>133.8400404865888</v>
      </c>
      <c r="AA47" s="22">
        <v>-640212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-465012</v>
      </c>
      <c r="D50" s="50">
        <f t="shared" ref="D50:Y50" si="7">SUM(D47:D49)</f>
        <v>0</v>
      </c>
      <c r="E50" s="51">
        <f t="shared" si="7"/>
        <v>-640212</v>
      </c>
      <c r="F50" s="52">
        <f t="shared" si="7"/>
        <v>-640212</v>
      </c>
      <c r="G50" s="52">
        <f t="shared" si="7"/>
        <v>-334265</v>
      </c>
      <c r="H50" s="52">
        <f t="shared" si="7"/>
        <v>-26863</v>
      </c>
      <c r="I50" s="52">
        <f t="shared" si="7"/>
        <v>-13140</v>
      </c>
      <c r="J50" s="52">
        <f t="shared" si="7"/>
        <v>-374268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-374268</v>
      </c>
      <c r="X50" s="52">
        <f t="shared" si="7"/>
        <v>-160053</v>
      </c>
      <c r="Y50" s="52">
        <f t="shared" si="7"/>
        <v>-214215</v>
      </c>
      <c r="Z50" s="53">
        <f>+IF(X50&lt;&gt;0,+(Y50/X50)*100,0)</f>
        <v>133.8400404865888</v>
      </c>
      <c r="AA50" s="54">
        <f>SUM(AA47:AA49)</f>
        <v>-640212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-880793092</v>
      </c>
      <c r="D6" s="18"/>
      <c r="E6" s="19">
        <v>-97823219</v>
      </c>
      <c r="F6" s="20">
        <v>-97823219</v>
      </c>
      <c r="G6" s="20">
        <v>-690627747</v>
      </c>
      <c r="H6" s="20">
        <v>-26411583</v>
      </c>
      <c r="I6" s="20">
        <v>-38219319</v>
      </c>
      <c r="J6" s="20">
        <v>-755258649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-755258649</v>
      </c>
      <c r="X6" s="20">
        <v>174734678</v>
      </c>
      <c r="Y6" s="20">
        <v>-929993327</v>
      </c>
      <c r="Z6" s="21">
        <v>-532.23168843450753</v>
      </c>
      <c r="AA6" s="22">
        <v>-97823219</v>
      </c>
    </row>
    <row r="7" spans="1:27" ht="13.5" x14ac:dyDescent="0.25">
      <c r="A7" s="23" t="s">
        <v>35</v>
      </c>
      <c r="B7" s="17" t="s">
        <v>32</v>
      </c>
      <c r="C7" s="18">
        <v>285171647</v>
      </c>
      <c r="D7" s="18"/>
      <c r="E7" s="19">
        <v>383349764</v>
      </c>
      <c r="F7" s="20">
        <v>383349764</v>
      </c>
      <c r="G7" s="20">
        <v>221299150</v>
      </c>
      <c r="H7" s="20">
        <v>147011486</v>
      </c>
      <c r="I7" s="20">
        <v>35014732</v>
      </c>
      <c r="J7" s="20">
        <v>403325368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403325368</v>
      </c>
      <c r="X7" s="20">
        <v>111901935</v>
      </c>
      <c r="Y7" s="20">
        <v>291423433</v>
      </c>
      <c r="Z7" s="21">
        <v>260.42751897006963</v>
      </c>
      <c r="AA7" s="22">
        <v>383349764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154159300</v>
      </c>
      <c r="D10" s="18"/>
      <c r="E10" s="19"/>
      <c r="F10" s="20"/>
      <c r="G10" s="20">
        <v>-89447677</v>
      </c>
      <c r="H10" s="20">
        <v>57688039</v>
      </c>
      <c r="I10" s="20">
        <v>1680666</v>
      </c>
      <c r="J10" s="20">
        <v>-30078972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-30078972</v>
      </c>
      <c r="X10" s="20"/>
      <c r="Y10" s="20">
        <v>-30078972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401862573</v>
      </c>
      <c r="D11" s="18"/>
      <c r="E11" s="19"/>
      <c r="F11" s="20"/>
      <c r="G11" s="24">
        <v>401052233</v>
      </c>
      <c r="H11" s="24">
        <v>11187773</v>
      </c>
      <c r="I11" s="24">
        <v>7109016</v>
      </c>
      <c r="J11" s="20">
        <v>419349022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419349022</v>
      </c>
      <c r="X11" s="20"/>
      <c r="Y11" s="24">
        <v>419349022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4464538</v>
      </c>
      <c r="D12" s="18"/>
      <c r="E12" s="19"/>
      <c r="F12" s="20"/>
      <c r="G12" s="20">
        <v>4464538</v>
      </c>
      <c r="H12" s="20"/>
      <c r="I12" s="20"/>
      <c r="J12" s="20">
        <v>4464538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4464538</v>
      </c>
      <c r="X12" s="20"/>
      <c r="Y12" s="20">
        <v>4464538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-35135034</v>
      </c>
      <c r="D13" s="29">
        <f>SUM(D6:D12)</f>
        <v>0</v>
      </c>
      <c r="E13" s="30">
        <f t="shared" si="0"/>
        <v>285526545</v>
      </c>
      <c r="F13" s="31">
        <f t="shared" si="0"/>
        <v>285526545</v>
      </c>
      <c r="G13" s="31">
        <f t="shared" si="0"/>
        <v>-153259503</v>
      </c>
      <c r="H13" s="31">
        <f t="shared" si="0"/>
        <v>189475715</v>
      </c>
      <c r="I13" s="31">
        <f t="shared" si="0"/>
        <v>5585095</v>
      </c>
      <c r="J13" s="31">
        <f t="shared" si="0"/>
        <v>41801307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41801307</v>
      </c>
      <c r="X13" s="31">
        <f t="shared" si="0"/>
        <v>286636613</v>
      </c>
      <c r="Y13" s="31">
        <f t="shared" si="0"/>
        <v>-244835306</v>
      </c>
      <c r="Z13" s="32">
        <f>+IF(X13&lt;&gt;0,+(Y13/X13)*100,0)</f>
        <v>-85.416619823092873</v>
      </c>
      <c r="AA13" s="33">
        <f>SUM(AA6:AA12)</f>
        <v>285526545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662754440</v>
      </c>
      <c r="D17" s="18"/>
      <c r="E17" s="19">
        <v>456718361</v>
      </c>
      <c r="F17" s="20">
        <v>456718361</v>
      </c>
      <c r="G17" s="24">
        <v>668886595</v>
      </c>
      <c r="H17" s="24">
        <v>13837117</v>
      </c>
      <c r="I17" s="24">
        <v>9938288</v>
      </c>
      <c r="J17" s="20">
        <v>692662000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692662000</v>
      </c>
      <c r="X17" s="20">
        <v>81730751</v>
      </c>
      <c r="Y17" s="24">
        <v>610931249</v>
      </c>
      <c r="Z17" s="25">
        <v>747.49251845244885</v>
      </c>
      <c r="AA17" s="26">
        <v>456718361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662754440</v>
      </c>
      <c r="D25" s="29">
        <f t="shared" ref="D25:Y25" si="1">SUM(D15:D24)</f>
        <v>0</v>
      </c>
      <c r="E25" s="35">
        <f t="shared" si="1"/>
        <v>456718361</v>
      </c>
      <c r="F25" s="36">
        <f t="shared" si="1"/>
        <v>456718361</v>
      </c>
      <c r="G25" s="36">
        <f t="shared" si="1"/>
        <v>668886595</v>
      </c>
      <c r="H25" s="36">
        <f t="shared" si="1"/>
        <v>13837117</v>
      </c>
      <c r="I25" s="36">
        <f t="shared" si="1"/>
        <v>9938288</v>
      </c>
      <c r="J25" s="36">
        <f t="shared" si="1"/>
        <v>692662000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692662000</v>
      </c>
      <c r="X25" s="36">
        <f t="shared" si="1"/>
        <v>81730751</v>
      </c>
      <c r="Y25" s="36">
        <f t="shared" si="1"/>
        <v>610931249</v>
      </c>
      <c r="Z25" s="37">
        <f>+IF(X25&lt;&gt;0,+(Y25/X25)*100,0)</f>
        <v>747.49251845244885</v>
      </c>
      <c r="AA25" s="38">
        <f>SUM(AA15:AA24)</f>
        <v>456718361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627619406</v>
      </c>
      <c r="D26" s="29">
        <f>+D13+D25</f>
        <v>0</v>
      </c>
      <c r="E26" s="30">
        <f t="shared" si="2"/>
        <v>742244906</v>
      </c>
      <c r="F26" s="31">
        <f t="shared" si="2"/>
        <v>742244906</v>
      </c>
      <c r="G26" s="31">
        <f t="shared" si="2"/>
        <v>515627092</v>
      </c>
      <c r="H26" s="31">
        <f t="shared" si="2"/>
        <v>203312832</v>
      </c>
      <c r="I26" s="31">
        <f t="shared" si="2"/>
        <v>15523383</v>
      </c>
      <c r="J26" s="31">
        <f t="shared" si="2"/>
        <v>734463307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734463307</v>
      </c>
      <c r="X26" s="31">
        <f t="shared" si="2"/>
        <v>368367364</v>
      </c>
      <c r="Y26" s="31">
        <f t="shared" si="2"/>
        <v>366095943</v>
      </c>
      <c r="Z26" s="32">
        <f>+IF(X26&lt;&gt;0,+(Y26/X26)*100,0)</f>
        <v>99.383381585345873</v>
      </c>
      <c r="AA26" s="33">
        <f>+AA13+AA25</f>
        <v>742244906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178795351</v>
      </c>
      <c r="D32" s="18"/>
      <c r="E32" s="19">
        <v>114402362</v>
      </c>
      <c r="F32" s="20">
        <v>114402362</v>
      </c>
      <c r="G32" s="20">
        <v>169837038</v>
      </c>
      <c r="H32" s="20">
        <v>-13331860</v>
      </c>
      <c r="I32" s="20">
        <v>15592265</v>
      </c>
      <c r="J32" s="20">
        <v>172097443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172097443</v>
      </c>
      <c r="X32" s="20">
        <v>29775653</v>
      </c>
      <c r="Y32" s="20">
        <v>142321790</v>
      </c>
      <c r="Z32" s="21">
        <v>477.98041574436672</v>
      </c>
      <c r="AA32" s="22">
        <v>114402362</v>
      </c>
    </row>
    <row r="33" spans="1:27" ht="13.5" x14ac:dyDescent="0.25">
      <c r="A33" s="23" t="s">
        <v>60</v>
      </c>
      <c r="B33" s="17" t="s">
        <v>32</v>
      </c>
      <c r="C33" s="18">
        <v>-104676633</v>
      </c>
      <c r="D33" s="18"/>
      <c r="E33" s="19"/>
      <c r="F33" s="20"/>
      <c r="G33" s="20">
        <v>-99567743</v>
      </c>
      <c r="H33" s="20">
        <v>-11310655</v>
      </c>
      <c r="I33" s="20">
        <v>-28611489</v>
      </c>
      <c r="J33" s="20">
        <v>-139489887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-139489887</v>
      </c>
      <c r="X33" s="20"/>
      <c r="Y33" s="20">
        <v>-139489887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155455573</v>
      </c>
      <c r="D35" s="18"/>
      <c r="E35" s="19">
        <v>69017228</v>
      </c>
      <c r="F35" s="20">
        <v>69017228</v>
      </c>
      <c r="G35" s="20">
        <v>145337169</v>
      </c>
      <c r="H35" s="20">
        <v>23777172</v>
      </c>
      <c r="I35" s="20">
        <v>4775415</v>
      </c>
      <c r="J35" s="20">
        <v>173889756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173889756</v>
      </c>
      <c r="X35" s="20">
        <v>17254308</v>
      </c>
      <c r="Y35" s="20">
        <v>156635448</v>
      </c>
      <c r="Z35" s="21">
        <v>907.80486821030433</v>
      </c>
      <c r="AA35" s="22">
        <v>69017228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229574291</v>
      </c>
      <c r="D37" s="29">
        <f t="shared" ref="D37:Y37" si="3">SUM(D29:D36)</f>
        <v>0</v>
      </c>
      <c r="E37" s="30">
        <f t="shared" si="3"/>
        <v>183419590</v>
      </c>
      <c r="F37" s="31">
        <f t="shared" si="3"/>
        <v>183419590</v>
      </c>
      <c r="G37" s="31">
        <f t="shared" si="3"/>
        <v>215606464</v>
      </c>
      <c r="H37" s="31">
        <f t="shared" si="3"/>
        <v>-865343</v>
      </c>
      <c r="I37" s="31">
        <f t="shared" si="3"/>
        <v>-8243809</v>
      </c>
      <c r="J37" s="31">
        <f t="shared" si="3"/>
        <v>206497312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206497312</v>
      </c>
      <c r="X37" s="31">
        <f t="shared" si="3"/>
        <v>47029961</v>
      </c>
      <c r="Y37" s="31">
        <f t="shared" si="3"/>
        <v>159467351</v>
      </c>
      <c r="Z37" s="32">
        <f>+IF(X37&lt;&gt;0,+(Y37/X37)*100,0)</f>
        <v>339.07608598697328</v>
      </c>
      <c r="AA37" s="33">
        <f>SUM(AA29:AA36)</f>
        <v>183419590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229574291</v>
      </c>
      <c r="D44" s="29">
        <f>+D37+D43</f>
        <v>0</v>
      </c>
      <c r="E44" s="30">
        <f t="shared" si="5"/>
        <v>183419590</v>
      </c>
      <c r="F44" s="31">
        <f t="shared" si="5"/>
        <v>183419590</v>
      </c>
      <c r="G44" s="31">
        <f t="shared" si="5"/>
        <v>215606464</v>
      </c>
      <c r="H44" s="31">
        <f t="shared" si="5"/>
        <v>-865343</v>
      </c>
      <c r="I44" s="31">
        <f t="shared" si="5"/>
        <v>-8243809</v>
      </c>
      <c r="J44" s="31">
        <f t="shared" si="5"/>
        <v>206497312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206497312</v>
      </c>
      <c r="X44" s="31">
        <f t="shared" si="5"/>
        <v>47029961</v>
      </c>
      <c r="Y44" s="31">
        <f t="shared" si="5"/>
        <v>159467351</v>
      </c>
      <c r="Z44" s="32">
        <f>+IF(X44&lt;&gt;0,+(Y44/X44)*100,0)</f>
        <v>339.07608598697328</v>
      </c>
      <c r="AA44" s="33">
        <f>+AA37+AA43</f>
        <v>183419590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398045115</v>
      </c>
      <c r="D45" s="42">
        <f t="shared" si="6"/>
        <v>0</v>
      </c>
      <c r="E45" s="43">
        <f t="shared" si="6"/>
        <v>558825316</v>
      </c>
      <c r="F45" s="44">
        <f t="shared" si="6"/>
        <v>558825316</v>
      </c>
      <c r="G45" s="44">
        <f t="shared" si="6"/>
        <v>300020628</v>
      </c>
      <c r="H45" s="44">
        <f t="shared" si="6"/>
        <v>204178175</v>
      </c>
      <c r="I45" s="44">
        <f t="shared" si="6"/>
        <v>23767192</v>
      </c>
      <c r="J45" s="44">
        <f t="shared" si="6"/>
        <v>527965995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527965995</v>
      </c>
      <c r="X45" s="44">
        <f t="shared" si="6"/>
        <v>321337403</v>
      </c>
      <c r="Y45" s="44">
        <f t="shared" si="6"/>
        <v>206628592</v>
      </c>
      <c r="Z45" s="45">
        <f>+IF(X45&lt;&gt;0,+(Y45/X45)*100,0)</f>
        <v>64.302689344881529</v>
      </c>
      <c r="AA45" s="46">
        <f>+AA26-AA44</f>
        <v>558825316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915180393</v>
      </c>
      <c r="D47" s="18"/>
      <c r="E47" s="19">
        <v>558825315</v>
      </c>
      <c r="F47" s="20">
        <v>558825315</v>
      </c>
      <c r="G47" s="20">
        <v>894062055</v>
      </c>
      <c r="H47" s="20">
        <v>-21596587</v>
      </c>
      <c r="I47" s="20">
        <v>-11794494</v>
      </c>
      <c r="J47" s="20">
        <v>860670974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860670974</v>
      </c>
      <c r="X47" s="20">
        <v>321337397</v>
      </c>
      <c r="Y47" s="20">
        <v>539333577</v>
      </c>
      <c r="Z47" s="47">
        <v>167.84027692861406</v>
      </c>
      <c r="AA47" s="22">
        <v>558825315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915180393</v>
      </c>
      <c r="D50" s="50">
        <f t="shared" ref="D50:Y50" si="7">SUM(D47:D49)</f>
        <v>0</v>
      </c>
      <c r="E50" s="51">
        <f t="shared" si="7"/>
        <v>558825315</v>
      </c>
      <c r="F50" s="52">
        <f t="shared" si="7"/>
        <v>558825315</v>
      </c>
      <c r="G50" s="52">
        <f t="shared" si="7"/>
        <v>894062055</v>
      </c>
      <c r="H50" s="52">
        <f t="shared" si="7"/>
        <v>-21596587</v>
      </c>
      <c r="I50" s="52">
        <f t="shared" si="7"/>
        <v>-11794494</v>
      </c>
      <c r="J50" s="52">
        <f t="shared" si="7"/>
        <v>860670974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860670974</v>
      </c>
      <c r="X50" s="52">
        <f t="shared" si="7"/>
        <v>321337397</v>
      </c>
      <c r="Y50" s="52">
        <f t="shared" si="7"/>
        <v>539333577</v>
      </c>
      <c r="Z50" s="53">
        <f>+IF(X50&lt;&gt;0,+(Y50/X50)*100,0)</f>
        <v>167.84027692861406</v>
      </c>
      <c r="AA50" s="54">
        <f>SUM(AA47:AA49)</f>
        <v>558825315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3616936</v>
      </c>
      <c r="H7" s="20">
        <v>-3292511</v>
      </c>
      <c r="I7" s="20">
        <v>-613095</v>
      </c>
      <c r="J7" s="20">
        <v>-288670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-288670</v>
      </c>
      <c r="X7" s="20"/>
      <c r="Y7" s="20">
        <v>-288670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3616936</v>
      </c>
      <c r="H13" s="31">
        <f t="shared" si="0"/>
        <v>-3292511</v>
      </c>
      <c r="I13" s="31">
        <f t="shared" si="0"/>
        <v>-613095</v>
      </c>
      <c r="J13" s="31">
        <f t="shared" si="0"/>
        <v>-288670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-288670</v>
      </c>
      <c r="X13" s="31">
        <f t="shared" si="0"/>
        <v>0</v>
      </c>
      <c r="Y13" s="31">
        <f t="shared" si="0"/>
        <v>-288670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3616936</v>
      </c>
      <c r="H26" s="31">
        <f t="shared" si="2"/>
        <v>-3292511</v>
      </c>
      <c r="I26" s="31">
        <f t="shared" si="2"/>
        <v>-613095</v>
      </c>
      <c r="J26" s="31">
        <f t="shared" si="2"/>
        <v>-288670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-288670</v>
      </c>
      <c r="X26" s="31">
        <f t="shared" si="2"/>
        <v>0</v>
      </c>
      <c r="Y26" s="31">
        <f t="shared" si="2"/>
        <v>-288670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1112932</v>
      </c>
      <c r="D35" s="18"/>
      <c r="E35" s="19"/>
      <c r="F35" s="20"/>
      <c r="G35" s="20">
        <v>1112835</v>
      </c>
      <c r="H35" s="20">
        <v>34471</v>
      </c>
      <c r="I35" s="20">
        <v>-85864</v>
      </c>
      <c r="J35" s="20">
        <v>1061442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1061442</v>
      </c>
      <c r="X35" s="20"/>
      <c r="Y35" s="20">
        <v>1061442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1112932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1112835</v>
      </c>
      <c r="H37" s="31">
        <f t="shared" si="3"/>
        <v>34471</v>
      </c>
      <c r="I37" s="31">
        <f t="shared" si="3"/>
        <v>-85864</v>
      </c>
      <c r="J37" s="31">
        <f t="shared" si="3"/>
        <v>1061442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1061442</v>
      </c>
      <c r="X37" s="31">
        <f t="shared" si="3"/>
        <v>0</v>
      </c>
      <c r="Y37" s="31">
        <f t="shared" si="3"/>
        <v>1061442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1112932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1112835</v>
      </c>
      <c r="H44" s="31">
        <f t="shared" si="5"/>
        <v>34471</v>
      </c>
      <c r="I44" s="31">
        <f t="shared" si="5"/>
        <v>-85864</v>
      </c>
      <c r="J44" s="31">
        <f t="shared" si="5"/>
        <v>1061442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1061442</v>
      </c>
      <c r="X44" s="31">
        <f t="shared" si="5"/>
        <v>0</v>
      </c>
      <c r="Y44" s="31">
        <f t="shared" si="5"/>
        <v>1061442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-1112932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2504101</v>
      </c>
      <c r="H45" s="44">
        <f t="shared" si="6"/>
        <v>-3326982</v>
      </c>
      <c r="I45" s="44">
        <f t="shared" si="6"/>
        <v>-527231</v>
      </c>
      <c r="J45" s="44">
        <f t="shared" si="6"/>
        <v>-1350112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-1350112</v>
      </c>
      <c r="X45" s="44">
        <f t="shared" si="6"/>
        <v>0</v>
      </c>
      <c r="Y45" s="44">
        <f t="shared" si="6"/>
        <v>-1350112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3890798</v>
      </c>
      <c r="D47" s="18"/>
      <c r="E47" s="19">
        <v>18747</v>
      </c>
      <c r="F47" s="20">
        <v>18747</v>
      </c>
      <c r="G47" s="20">
        <v>3890798</v>
      </c>
      <c r="H47" s="20">
        <v>-3219381</v>
      </c>
      <c r="I47" s="20">
        <v>-462407</v>
      </c>
      <c r="J47" s="20">
        <v>209010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209010</v>
      </c>
      <c r="X47" s="20">
        <v>4686</v>
      </c>
      <c r="Y47" s="20">
        <v>204324</v>
      </c>
      <c r="Z47" s="47">
        <v>4360.3072983354668</v>
      </c>
      <c r="AA47" s="22">
        <v>18747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3890798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3890798</v>
      </c>
      <c r="H50" s="52">
        <f t="shared" si="7"/>
        <v>-3219381</v>
      </c>
      <c r="I50" s="52">
        <f t="shared" si="7"/>
        <v>-462407</v>
      </c>
      <c r="J50" s="52">
        <f t="shared" si="7"/>
        <v>209010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209010</v>
      </c>
      <c r="X50" s="52">
        <f t="shared" si="7"/>
        <v>4686</v>
      </c>
      <c r="Y50" s="52">
        <f t="shared" si="7"/>
        <v>204324</v>
      </c>
      <c r="Z50" s="53">
        <f>+IF(X50&lt;&gt;0,+(Y50/X50)*100,0)</f>
        <v>4360.3072983354668</v>
      </c>
      <c r="AA50" s="54">
        <f>SUM(AA47:AA49)</f>
        <v>18747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-9124429</v>
      </c>
      <c r="D7" s="18"/>
      <c r="E7" s="19">
        <v>-12938612</v>
      </c>
      <c r="F7" s="20">
        <v>-12938612</v>
      </c>
      <c r="G7" s="20">
        <v>-8730266</v>
      </c>
      <c r="H7" s="20">
        <v>-421388</v>
      </c>
      <c r="I7" s="20">
        <v>7496</v>
      </c>
      <c r="J7" s="20">
        <v>-9144158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-9144158</v>
      </c>
      <c r="X7" s="20">
        <v>-3234651</v>
      </c>
      <c r="Y7" s="20">
        <v>-5909507</v>
      </c>
      <c r="Z7" s="21">
        <v>182.69380529769671</v>
      </c>
      <c r="AA7" s="22">
        <v>-12938612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-9124429</v>
      </c>
      <c r="D13" s="29">
        <f>SUM(D6:D12)</f>
        <v>0</v>
      </c>
      <c r="E13" s="30">
        <f t="shared" si="0"/>
        <v>-12938612</v>
      </c>
      <c r="F13" s="31">
        <f t="shared" si="0"/>
        <v>-12938612</v>
      </c>
      <c r="G13" s="31">
        <f t="shared" si="0"/>
        <v>-8730266</v>
      </c>
      <c r="H13" s="31">
        <f t="shared" si="0"/>
        <v>-421388</v>
      </c>
      <c r="I13" s="31">
        <f t="shared" si="0"/>
        <v>7496</v>
      </c>
      <c r="J13" s="31">
        <f t="shared" si="0"/>
        <v>-9144158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-9144158</v>
      </c>
      <c r="X13" s="31">
        <f t="shared" si="0"/>
        <v>-3234651</v>
      </c>
      <c r="Y13" s="31">
        <f t="shared" si="0"/>
        <v>-5909507</v>
      </c>
      <c r="Z13" s="32">
        <f>+IF(X13&lt;&gt;0,+(Y13/X13)*100,0)</f>
        <v>182.69380529769671</v>
      </c>
      <c r="AA13" s="33">
        <f>SUM(AA6:AA12)</f>
        <v>-12938612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114259</v>
      </c>
      <c r="D17" s="18"/>
      <c r="E17" s="19">
        <v>97951</v>
      </c>
      <c r="F17" s="20">
        <v>97951</v>
      </c>
      <c r="G17" s="24">
        <v>114973</v>
      </c>
      <c r="H17" s="24">
        <v>-714</v>
      </c>
      <c r="I17" s="24">
        <v>-600</v>
      </c>
      <c r="J17" s="20">
        <v>113659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113659</v>
      </c>
      <c r="X17" s="20">
        <v>24498</v>
      </c>
      <c r="Y17" s="24">
        <v>89161</v>
      </c>
      <c r="Z17" s="25">
        <v>363.95215935994776</v>
      </c>
      <c r="AA17" s="26">
        <v>97951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89259</v>
      </c>
      <c r="D25" s="29">
        <f t="shared" ref="D25:Y25" si="1">SUM(D15:D24)</f>
        <v>0</v>
      </c>
      <c r="E25" s="35">
        <f t="shared" si="1"/>
        <v>97951</v>
      </c>
      <c r="F25" s="36">
        <f t="shared" si="1"/>
        <v>97951</v>
      </c>
      <c r="G25" s="36">
        <f t="shared" si="1"/>
        <v>89973</v>
      </c>
      <c r="H25" s="36">
        <f t="shared" si="1"/>
        <v>-714</v>
      </c>
      <c r="I25" s="36">
        <f t="shared" si="1"/>
        <v>-600</v>
      </c>
      <c r="J25" s="36">
        <f t="shared" si="1"/>
        <v>88659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88659</v>
      </c>
      <c r="X25" s="36">
        <f t="shared" si="1"/>
        <v>24498</v>
      </c>
      <c r="Y25" s="36">
        <f t="shared" si="1"/>
        <v>64161</v>
      </c>
      <c r="Z25" s="37">
        <f>+IF(X25&lt;&gt;0,+(Y25/X25)*100,0)</f>
        <v>261.90301249081557</v>
      </c>
      <c r="AA25" s="38">
        <f>SUM(AA15:AA24)</f>
        <v>97951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-9035170</v>
      </c>
      <c r="D26" s="29">
        <f>+D13+D25</f>
        <v>0</v>
      </c>
      <c r="E26" s="30">
        <f t="shared" si="2"/>
        <v>-12840661</v>
      </c>
      <c r="F26" s="31">
        <f t="shared" si="2"/>
        <v>-12840661</v>
      </c>
      <c r="G26" s="31">
        <f t="shared" si="2"/>
        <v>-8640293</v>
      </c>
      <c r="H26" s="31">
        <f t="shared" si="2"/>
        <v>-422102</v>
      </c>
      <c r="I26" s="31">
        <f t="shared" si="2"/>
        <v>6896</v>
      </c>
      <c r="J26" s="31">
        <f t="shared" si="2"/>
        <v>-9055499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-9055499</v>
      </c>
      <c r="X26" s="31">
        <f t="shared" si="2"/>
        <v>-3210153</v>
      </c>
      <c r="Y26" s="31">
        <f t="shared" si="2"/>
        <v>-5845346</v>
      </c>
      <c r="Z26" s="32">
        <f>+IF(X26&lt;&gt;0,+(Y26/X26)*100,0)</f>
        <v>182.08932720652257</v>
      </c>
      <c r="AA26" s="33">
        <f>+AA13+AA25</f>
        <v>-12840661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637364</v>
      </c>
      <c r="D32" s="18"/>
      <c r="E32" s="19">
        <v>672649</v>
      </c>
      <c r="F32" s="20">
        <v>672649</v>
      </c>
      <c r="G32" s="20">
        <v>611293</v>
      </c>
      <c r="H32" s="20">
        <v>26071</v>
      </c>
      <c r="I32" s="20"/>
      <c r="J32" s="20">
        <v>637364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637364</v>
      </c>
      <c r="X32" s="20">
        <v>168162</v>
      </c>
      <c r="Y32" s="20">
        <v>469202</v>
      </c>
      <c r="Z32" s="21">
        <v>279.01785183335119</v>
      </c>
      <c r="AA32" s="22">
        <v>672649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452474</v>
      </c>
      <c r="D35" s="18"/>
      <c r="E35" s="19">
        <v>306987</v>
      </c>
      <c r="F35" s="20">
        <v>306987</v>
      </c>
      <c r="G35" s="20">
        <v>451096</v>
      </c>
      <c r="H35" s="20">
        <v>-1483</v>
      </c>
      <c r="I35" s="20">
        <v>-925</v>
      </c>
      <c r="J35" s="20">
        <v>448688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448688</v>
      </c>
      <c r="X35" s="20">
        <v>76746</v>
      </c>
      <c r="Y35" s="20">
        <v>371942</v>
      </c>
      <c r="Z35" s="21">
        <v>484.64024183670807</v>
      </c>
      <c r="AA35" s="22">
        <v>306987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1089838</v>
      </c>
      <c r="D37" s="29">
        <f t="shared" ref="D37:Y37" si="3">SUM(D29:D36)</f>
        <v>0</v>
      </c>
      <c r="E37" s="30">
        <f t="shared" si="3"/>
        <v>979636</v>
      </c>
      <c r="F37" s="31">
        <f t="shared" si="3"/>
        <v>979636</v>
      </c>
      <c r="G37" s="31">
        <f t="shared" si="3"/>
        <v>1062389</v>
      </c>
      <c r="H37" s="31">
        <f t="shared" si="3"/>
        <v>24588</v>
      </c>
      <c r="I37" s="31">
        <f t="shared" si="3"/>
        <v>-925</v>
      </c>
      <c r="J37" s="31">
        <f t="shared" si="3"/>
        <v>1086052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1086052</v>
      </c>
      <c r="X37" s="31">
        <f t="shared" si="3"/>
        <v>244908</v>
      </c>
      <c r="Y37" s="31">
        <f t="shared" si="3"/>
        <v>841144</v>
      </c>
      <c r="Z37" s="32">
        <f>+IF(X37&lt;&gt;0,+(Y37/X37)*100,0)</f>
        <v>343.45305175821125</v>
      </c>
      <c r="AA37" s="33">
        <f>SUM(AA29:AA36)</f>
        <v>979636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1089838</v>
      </c>
      <c r="D44" s="29">
        <f>+D37+D43</f>
        <v>0</v>
      </c>
      <c r="E44" s="30">
        <f t="shared" si="5"/>
        <v>979636</v>
      </c>
      <c r="F44" s="31">
        <f t="shared" si="5"/>
        <v>979636</v>
      </c>
      <c r="G44" s="31">
        <f t="shared" si="5"/>
        <v>1062389</v>
      </c>
      <c r="H44" s="31">
        <f t="shared" si="5"/>
        <v>24588</v>
      </c>
      <c r="I44" s="31">
        <f t="shared" si="5"/>
        <v>-925</v>
      </c>
      <c r="J44" s="31">
        <f t="shared" si="5"/>
        <v>1086052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1086052</v>
      </c>
      <c r="X44" s="31">
        <f t="shared" si="5"/>
        <v>244908</v>
      </c>
      <c r="Y44" s="31">
        <f t="shared" si="5"/>
        <v>841144</v>
      </c>
      <c r="Z44" s="32">
        <f>+IF(X44&lt;&gt;0,+(Y44/X44)*100,0)</f>
        <v>343.45305175821125</v>
      </c>
      <c r="AA44" s="33">
        <f>+AA37+AA43</f>
        <v>979636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-10125008</v>
      </c>
      <c r="D45" s="42">
        <f t="shared" si="6"/>
        <v>0</v>
      </c>
      <c r="E45" s="43">
        <f t="shared" si="6"/>
        <v>-13820297</v>
      </c>
      <c r="F45" s="44">
        <f t="shared" si="6"/>
        <v>-13820297</v>
      </c>
      <c r="G45" s="44">
        <f t="shared" si="6"/>
        <v>-9702682</v>
      </c>
      <c r="H45" s="44">
        <f t="shared" si="6"/>
        <v>-446690</v>
      </c>
      <c r="I45" s="44">
        <f t="shared" si="6"/>
        <v>7821</v>
      </c>
      <c r="J45" s="44">
        <f t="shared" si="6"/>
        <v>-10141551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-10141551</v>
      </c>
      <c r="X45" s="44">
        <f t="shared" si="6"/>
        <v>-3455061</v>
      </c>
      <c r="Y45" s="44">
        <f t="shared" si="6"/>
        <v>-6686490</v>
      </c>
      <c r="Z45" s="45">
        <f>+IF(X45&lt;&gt;0,+(Y45/X45)*100,0)</f>
        <v>193.52740805444535</v>
      </c>
      <c r="AA45" s="46">
        <f>+AA26-AA44</f>
        <v>-13820297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-40223429</v>
      </c>
      <c r="D47" s="18"/>
      <c r="E47" s="19">
        <v>-30927411</v>
      </c>
      <c r="F47" s="20">
        <v>-30927411</v>
      </c>
      <c r="G47" s="20">
        <v>-40223245</v>
      </c>
      <c r="H47" s="20">
        <v>-771114</v>
      </c>
      <c r="I47" s="20">
        <v>-1713285</v>
      </c>
      <c r="J47" s="20">
        <v>-42707644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-42707644</v>
      </c>
      <c r="X47" s="20">
        <v>-7731855</v>
      </c>
      <c r="Y47" s="20">
        <v>-34975789</v>
      </c>
      <c r="Z47" s="47">
        <v>452.35960839927804</v>
      </c>
      <c r="AA47" s="22">
        <v>-30927411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-40223429</v>
      </c>
      <c r="D50" s="50">
        <f t="shared" ref="D50:Y50" si="7">SUM(D47:D49)</f>
        <v>0</v>
      </c>
      <c r="E50" s="51">
        <f t="shared" si="7"/>
        <v>-30927411</v>
      </c>
      <c r="F50" s="52">
        <f t="shared" si="7"/>
        <v>-30927411</v>
      </c>
      <c r="G50" s="52">
        <f t="shared" si="7"/>
        <v>-40223245</v>
      </c>
      <c r="H50" s="52">
        <f t="shared" si="7"/>
        <v>-771114</v>
      </c>
      <c r="I50" s="52">
        <f t="shared" si="7"/>
        <v>-1713285</v>
      </c>
      <c r="J50" s="52">
        <f t="shared" si="7"/>
        <v>-42707644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-42707644</v>
      </c>
      <c r="X50" s="52">
        <f t="shared" si="7"/>
        <v>-7731855</v>
      </c>
      <c r="Y50" s="52">
        <f t="shared" si="7"/>
        <v>-34975789</v>
      </c>
      <c r="Z50" s="53">
        <f>+IF(X50&lt;&gt;0,+(Y50/X50)*100,0)</f>
        <v>452.35960839927804</v>
      </c>
      <c r="AA50" s="54">
        <f>SUM(AA47:AA49)</f>
        <v>-30927411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-2024179834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-2484025674</v>
      </c>
      <c r="X6" s="20">
        <v>-1943271841</v>
      </c>
      <c r="Y6" s="20">
        <v>-540753833</v>
      </c>
      <c r="Z6" s="21">
        <v>27.826978274008756</v>
      </c>
      <c r="AA6" s="22">
        <v>-2024179834</v>
      </c>
    </row>
    <row r="7" spans="1:27" ht="13.5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215411413</v>
      </c>
      <c r="G7" s="20">
        <v>158741748</v>
      </c>
      <c r="H7" s="20">
        <v>-43716011</v>
      </c>
      <c r="I7" s="20">
        <v>12879999</v>
      </c>
      <c r="J7" s="20">
        <v>127905736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127905736</v>
      </c>
      <c r="X7" s="20">
        <v>149920041</v>
      </c>
      <c r="Y7" s="20">
        <v>-22014305</v>
      </c>
      <c r="Z7" s="21">
        <v>-14.684030802793069</v>
      </c>
      <c r="AA7" s="22">
        <v>215411413</v>
      </c>
    </row>
    <row r="8" spans="1:27" ht="13.5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51398</v>
      </c>
      <c r="X8" s="20">
        <v>5568</v>
      </c>
      <c r="Y8" s="20">
        <v>45830</v>
      </c>
      <c r="Z8" s="21">
        <v>823.09626436781616</v>
      </c>
      <c r="AA8" s="22">
        <v>22273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-26716436</v>
      </c>
      <c r="D10" s="18"/>
      <c r="E10" s="19">
        <v>-66319789</v>
      </c>
      <c r="F10" s="20">
        <v>-22378854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-27970971</v>
      </c>
      <c r="X10" s="20">
        <v>-25813785</v>
      </c>
      <c r="Y10" s="20">
        <v>-2157186</v>
      </c>
      <c r="Z10" s="21">
        <v>8.3567210310305136</v>
      </c>
      <c r="AA10" s="22">
        <v>-22378854</v>
      </c>
    </row>
    <row r="11" spans="1:27" ht="13.5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5955042</v>
      </c>
      <c r="X11" s="20">
        <v>3997173</v>
      </c>
      <c r="Y11" s="24">
        <v>1957869</v>
      </c>
      <c r="Z11" s="25">
        <v>48.981342563857005</v>
      </c>
      <c r="AA11" s="26">
        <v>3997173</v>
      </c>
    </row>
    <row r="12" spans="1:27" ht="13.5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-15278148</v>
      </c>
      <c r="Y12" s="20">
        <v>5139048</v>
      </c>
      <c r="Z12" s="21">
        <v>-33.636589984597606</v>
      </c>
      <c r="AA12" s="22">
        <v>-30695292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-2422978770</v>
      </c>
      <c r="D13" s="29">
        <f>SUM(D6:D12)</f>
        <v>0</v>
      </c>
      <c r="E13" s="30">
        <f t="shared" si="0"/>
        <v>-1889407601</v>
      </c>
      <c r="F13" s="31">
        <f t="shared" si="0"/>
        <v>-1857823121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-2388223569</v>
      </c>
      <c r="X13" s="31">
        <f t="shared" si="0"/>
        <v>-1830440992</v>
      </c>
      <c r="Y13" s="31">
        <f t="shared" si="0"/>
        <v>-557782577</v>
      </c>
      <c r="Z13" s="32">
        <f>+IF(X13&lt;&gt;0,+(Y13/X13)*100,0)</f>
        <v>30.472578981666508</v>
      </c>
      <c r="AA13" s="33">
        <f>SUM(AA6:AA12)</f>
        <v>-1857823121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4561914032</v>
      </c>
      <c r="D17" s="18"/>
      <c r="E17" s="19">
        <v>1369161969</v>
      </c>
      <c r="F17" s="20">
        <v>1381518420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1250567395</v>
      </c>
      <c r="X17" s="20">
        <v>1229842109</v>
      </c>
      <c r="Y17" s="24">
        <v>20725286</v>
      </c>
      <c r="Z17" s="25">
        <v>1.6851989249946882</v>
      </c>
      <c r="AA17" s="26">
        <v>1381518420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4561914032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1381518420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1250567395</v>
      </c>
      <c r="X25" s="36">
        <f t="shared" si="1"/>
        <v>1229842109</v>
      </c>
      <c r="Y25" s="36">
        <f t="shared" si="1"/>
        <v>20725286</v>
      </c>
      <c r="Z25" s="37">
        <f>+IF(X25&lt;&gt;0,+(Y25/X25)*100,0)</f>
        <v>1.6851989249946882</v>
      </c>
      <c r="AA25" s="38">
        <f>SUM(AA15:AA24)</f>
        <v>1381518420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2138935262</v>
      </c>
      <c r="D26" s="29">
        <f>+D13+D25</f>
        <v>0</v>
      </c>
      <c r="E26" s="30">
        <f t="shared" si="2"/>
        <v>-520245632</v>
      </c>
      <c r="F26" s="31">
        <f t="shared" si="2"/>
        <v>-476304701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-1137656174</v>
      </c>
      <c r="X26" s="31">
        <f t="shared" si="2"/>
        <v>-600598883</v>
      </c>
      <c r="Y26" s="31">
        <f t="shared" si="2"/>
        <v>-537057291</v>
      </c>
      <c r="Z26" s="32">
        <f>+IF(X26&lt;&gt;0,+(Y26/X26)*100,0)</f>
        <v>89.420294676105812</v>
      </c>
      <c r="AA26" s="33">
        <f>+AA13+AA25</f>
        <v>-476304701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2001329</v>
      </c>
      <c r="X31" s="20">
        <v>1094395</v>
      </c>
      <c r="Y31" s="20">
        <v>906934</v>
      </c>
      <c r="Z31" s="21">
        <v>82.87080989953354</v>
      </c>
      <c r="AA31" s="22">
        <v>1094395</v>
      </c>
    </row>
    <row r="32" spans="1:27" ht="13.5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-427600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39275337</v>
      </c>
      <c r="X32" s="20">
        <v>-29842004</v>
      </c>
      <c r="Y32" s="20">
        <v>69117341</v>
      </c>
      <c r="Z32" s="21">
        <v>-231.61092331466747</v>
      </c>
      <c r="AA32" s="22">
        <v>-427600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41381140</v>
      </c>
      <c r="H33" s="20">
        <v>23729909</v>
      </c>
      <c r="I33" s="20">
        <v>-16942743</v>
      </c>
      <c r="J33" s="20">
        <v>48168306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48168306</v>
      </c>
      <c r="X33" s="20"/>
      <c r="Y33" s="20">
        <v>48168306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17267871</v>
      </c>
      <c r="X35" s="20">
        <v>36216685</v>
      </c>
      <c r="Y35" s="20">
        <v>-18948814</v>
      </c>
      <c r="Z35" s="21">
        <v>-52.320674849175177</v>
      </c>
      <c r="AA35" s="22">
        <v>79237957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79904752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106712843</v>
      </c>
      <c r="X37" s="31">
        <f t="shared" si="3"/>
        <v>7469076</v>
      </c>
      <c r="Y37" s="31">
        <f t="shared" si="3"/>
        <v>99243767</v>
      </c>
      <c r="Z37" s="32">
        <f>+IF(X37&lt;&gt;0,+(Y37/X37)*100,0)</f>
        <v>1328.7288414256329</v>
      </c>
      <c r="AA37" s="33">
        <f>SUM(AA29:AA36)</f>
        <v>79904752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79904752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106712843</v>
      </c>
      <c r="X44" s="31">
        <f t="shared" si="5"/>
        <v>7469076</v>
      </c>
      <c r="Y44" s="31">
        <f t="shared" si="5"/>
        <v>99243767</v>
      </c>
      <c r="Z44" s="32">
        <f>+IF(X44&lt;&gt;0,+(Y44/X44)*100,0)</f>
        <v>1328.7288414256329</v>
      </c>
      <c r="AA44" s="33">
        <f>+AA37+AA43</f>
        <v>79904752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1998634764</v>
      </c>
      <c r="D45" s="42">
        <f t="shared" si="6"/>
        <v>0</v>
      </c>
      <c r="E45" s="43">
        <f t="shared" si="6"/>
        <v>-558761907</v>
      </c>
      <c r="F45" s="44">
        <f t="shared" si="6"/>
        <v>-556209453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-1244369017</v>
      </c>
      <c r="X45" s="44">
        <f t="shared" si="6"/>
        <v>-608067959</v>
      </c>
      <c r="Y45" s="44">
        <f t="shared" si="6"/>
        <v>-636301058</v>
      </c>
      <c r="Z45" s="45">
        <f>+IF(X45&lt;&gt;0,+(Y45/X45)*100,0)</f>
        <v>104.64308283015451</v>
      </c>
      <c r="AA45" s="46">
        <f>+AA26-AA44</f>
        <v>-556209453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-1172397337</v>
      </c>
      <c r="D47" s="18"/>
      <c r="E47" s="19">
        <v>66360256</v>
      </c>
      <c r="F47" s="20">
        <v>68912710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-1258384958</v>
      </c>
      <c r="X47" s="20">
        <v>17054205</v>
      </c>
      <c r="Y47" s="20">
        <v>-1275439163</v>
      </c>
      <c r="Z47" s="47">
        <v>-7478.7371384359458</v>
      </c>
      <c r="AA47" s="22">
        <v>68912710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-1172397337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68912710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-1258384958</v>
      </c>
      <c r="X50" s="52">
        <f t="shared" si="7"/>
        <v>17054205</v>
      </c>
      <c r="Y50" s="52">
        <f t="shared" si="7"/>
        <v>-1275439163</v>
      </c>
      <c r="Z50" s="53">
        <f>+IF(X50&lt;&gt;0,+(Y50/X50)*100,0)</f>
        <v>-7478.7371384359458</v>
      </c>
      <c r="AA50" s="54">
        <f>SUM(AA47:AA49)</f>
        <v>68912710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-239509396</v>
      </c>
      <c r="D6" s="18"/>
      <c r="E6" s="19">
        <v>84372000</v>
      </c>
      <c r="F6" s="20">
        <v>84372000</v>
      </c>
      <c r="G6" s="20">
        <v>71480016</v>
      </c>
      <c r="H6" s="20">
        <v>-34927375</v>
      </c>
      <c r="I6" s="20">
        <v>-78359205</v>
      </c>
      <c r="J6" s="20">
        <v>-41806564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-41806564</v>
      </c>
      <c r="X6" s="20">
        <v>-26472627</v>
      </c>
      <c r="Y6" s="20">
        <v>-15333937</v>
      </c>
      <c r="Z6" s="21">
        <v>57.923745157592407</v>
      </c>
      <c r="AA6" s="22">
        <v>84372000</v>
      </c>
    </row>
    <row r="7" spans="1:27" ht="13.5" x14ac:dyDescent="0.25">
      <c r="A7" s="23" t="s">
        <v>35</v>
      </c>
      <c r="B7" s="17" t="s">
        <v>32</v>
      </c>
      <c r="C7" s="18">
        <v>247400682</v>
      </c>
      <c r="D7" s="18"/>
      <c r="E7" s="19"/>
      <c r="F7" s="20"/>
      <c r="G7" s="20">
        <v>247400682</v>
      </c>
      <c r="H7" s="20">
        <v>-65679845</v>
      </c>
      <c r="I7" s="20">
        <v>14683121</v>
      </c>
      <c r="J7" s="20">
        <v>196403958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196403958</v>
      </c>
      <c r="X7" s="20"/>
      <c r="Y7" s="20">
        <v>196403958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48545663</v>
      </c>
      <c r="D10" s="18"/>
      <c r="E10" s="19">
        <v>1938690</v>
      </c>
      <c r="F10" s="20">
        <v>1938690</v>
      </c>
      <c r="G10" s="20">
        <v>50820194</v>
      </c>
      <c r="H10" s="20">
        <v>-16957233</v>
      </c>
      <c r="I10" s="20">
        <v>-6480861</v>
      </c>
      <c r="J10" s="20">
        <v>27382100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27382100</v>
      </c>
      <c r="X10" s="20">
        <v>-5003000</v>
      </c>
      <c r="Y10" s="20">
        <v>32385100</v>
      </c>
      <c r="Z10" s="21">
        <v>-647.31361183290028</v>
      </c>
      <c r="AA10" s="22">
        <v>1938690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56436949</v>
      </c>
      <c r="D13" s="29">
        <f>SUM(D6:D12)</f>
        <v>0</v>
      </c>
      <c r="E13" s="30">
        <f t="shared" si="0"/>
        <v>86310690</v>
      </c>
      <c r="F13" s="31">
        <f t="shared" si="0"/>
        <v>86310690</v>
      </c>
      <c r="G13" s="31">
        <f t="shared" si="0"/>
        <v>369700892</v>
      </c>
      <c r="H13" s="31">
        <f t="shared" si="0"/>
        <v>-117564453</v>
      </c>
      <c r="I13" s="31">
        <f t="shared" si="0"/>
        <v>-70156945</v>
      </c>
      <c r="J13" s="31">
        <f t="shared" si="0"/>
        <v>181979494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181979494</v>
      </c>
      <c r="X13" s="31">
        <f t="shared" si="0"/>
        <v>-31475627</v>
      </c>
      <c r="Y13" s="31">
        <f t="shared" si="0"/>
        <v>213455121</v>
      </c>
      <c r="Z13" s="32">
        <f>+IF(X13&lt;&gt;0,+(Y13/X13)*100,0)</f>
        <v>-678.16002839276246</v>
      </c>
      <c r="AA13" s="33">
        <f>SUM(AA6:AA12)</f>
        <v>86310690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3997713187</v>
      </c>
      <c r="D17" s="18"/>
      <c r="E17" s="19">
        <v>-156936152</v>
      </c>
      <c r="F17" s="20">
        <v>-156936152</v>
      </c>
      <c r="G17" s="24">
        <v>4021563348</v>
      </c>
      <c r="H17" s="24">
        <v>-32492512</v>
      </c>
      <c r="I17" s="24">
        <v>32814565</v>
      </c>
      <c r="J17" s="20">
        <v>4021885401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4021885401</v>
      </c>
      <c r="X17" s="20">
        <v>-333084361</v>
      </c>
      <c r="Y17" s="24">
        <v>4354969762</v>
      </c>
      <c r="Z17" s="25">
        <v>-1307.4674983014288</v>
      </c>
      <c r="AA17" s="26">
        <v>-156936152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3997713187</v>
      </c>
      <c r="D25" s="29">
        <f t="shared" ref="D25:Y25" si="1">SUM(D15:D24)</f>
        <v>0</v>
      </c>
      <c r="E25" s="35">
        <f t="shared" si="1"/>
        <v>-156936152</v>
      </c>
      <c r="F25" s="36">
        <f t="shared" si="1"/>
        <v>-156936152</v>
      </c>
      <c r="G25" s="36">
        <f t="shared" si="1"/>
        <v>4021563348</v>
      </c>
      <c r="H25" s="36">
        <f t="shared" si="1"/>
        <v>-32492512</v>
      </c>
      <c r="I25" s="36">
        <f t="shared" si="1"/>
        <v>32814565</v>
      </c>
      <c r="J25" s="36">
        <f t="shared" si="1"/>
        <v>4021885401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4021885401</v>
      </c>
      <c r="X25" s="36">
        <f t="shared" si="1"/>
        <v>-333084361</v>
      </c>
      <c r="Y25" s="36">
        <f t="shared" si="1"/>
        <v>4354969762</v>
      </c>
      <c r="Z25" s="37">
        <f>+IF(X25&lt;&gt;0,+(Y25/X25)*100,0)</f>
        <v>-1307.4674983014288</v>
      </c>
      <c r="AA25" s="38">
        <f>SUM(AA15:AA24)</f>
        <v>-156936152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4054150136</v>
      </c>
      <c r="D26" s="29">
        <f>+D13+D25</f>
        <v>0</v>
      </c>
      <c r="E26" s="30">
        <f t="shared" si="2"/>
        <v>-70625462</v>
      </c>
      <c r="F26" s="31">
        <f t="shared" si="2"/>
        <v>-70625462</v>
      </c>
      <c r="G26" s="31">
        <f t="shared" si="2"/>
        <v>4391264240</v>
      </c>
      <c r="H26" s="31">
        <f t="shared" si="2"/>
        <v>-150056965</v>
      </c>
      <c r="I26" s="31">
        <f t="shared" si="2"/>
        <v>-37342380</v>
      </c>
      <c r="J26" s="31">
        <f t="shared" si="2"/>
        <v>4203864895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4203864895</v>
      </c>
      <c r="X26" s="31">
        <f t="shared" si="2"/>
        <v>-364559988</v>
      </c>
      <c r="Y26" s="31">
        <f t="shared" si="2"/>
        <v>4568424883</v>
      </c>
      <c r="Z26" s="32">
        <f>+IF(X26&lt;&gt;0,+(Y26/X26)*100,0)</f>
        <v>-1253.1339240114305</v>
      </c>
      <c r="AA26" s="33">
        <f>+AA13+AA25</f>
        <v>-70625462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99010600</v>
      </c>
      <c r="D32" s="18"/>
      <c r="E32" s="19"/>
      <c r="F32" s="20"/>
      <c r="G32" s="20">
        <v>127433907</v>
      </c>
      <c r="H32" s="20">
        <v>6617133</v>
      </c>
      <c r="I32" s="20"/>
      <c r="J32" s="20">
        <v>134051040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134051040</v>
      </c>
      <c r="X32" s="20"/>
      <c r="Y32" s="20">
        <v>134051040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5498624</v>
      </c>
      <c r="F33" s="20">
        <v>5498624</v>
      </c>
      <c r="G33" s="20">
        <v>101919148</v>
      </c>
      <c r="H33" s="20">
        <v>-15467065</v>
      </c>
      <c r="I33" s="20">
        <v>-44294204</v>
      </c>
      <c r="J33" s="20">
        <v>42157879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42157879</v>
      </c>
      <c r="X33" s="20">
        <v>5498624</v>
      </c>
      <c r="Y33" s="20">
        <v>36659255</v>
      </c>
      <c r="Z33" s="21">
        <v>666.6987049851017</v>
      </c>
      <c r="AA33" s="22">
        <v>5498624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38839139</v>
      </c>
      <c r="D35" s="18"/>
      <c r="E35" s="19"/>
      <c r="F35" s="20"/>
      <c r="G35" s="20">
        <v>38839139</v>
      </c>
      <c r="H35" s="20">
        <v>3595767</v>
      </c>
      <c r="I35" s="20">
        <v>1188308</v>
      </c>
      <c r="J35" s="20">
        <v>43623214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43623214</v>
      </c>
      <c r="X35" s="20"/>
      <c r="Y35" s="20">
        <v>43623214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137849739</v>
      </c>
      <c r="D37" s="29">
        <f t="shared" ref="D37:Y37" si="3">SUM(D29:D36)</f>
        <v>0</v>
      </c>
      <c r="E37" s="30">
        <f t="shared" si="3"/>
        <v>5498624</v>
      </c>
      <c r="F37" s="31">
        <f t="shared" si="3"/>
        <v>5498624</v>
      </c>
      <c r="G37" s="31">
        <f t="shared" si="3"/>
        <v>268192194</v>
      </c>
      <c r="H37" s="31">
        <f t="shared" si="3"/>
        <v>-5254165</v>
      </c>
      <c r="I37" s="31">
        <f t="shared" si="3"/>
        <v>-43105896</v>
      </c>
      <c r="J37" s="31">
        <f t="shared" si="3"/>
        <v>219832133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219832133</v>
      </c>
      <c r="X37" s="31">
        <f t="shared" si="3"/>
        <v>5498624</v>
      </c>
      <c r="Y37" s="31">
        <f t="shared" si="3"/>
        <v>214333509</v>
      </c>
      <c r="Z37" s="32">
        <f>+IF(X37&lt;&gt;0,+(Y37/X37)*100,0)</f>
        <v>3897.9480866485874</v>
      </c>
      <c r="AA37" s="33">
        <f>SUM(AA29:AA36)</f>
        <v>5498624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137849739</v>
      </c>
      <c r="D44" s="29">
        <f>+D37+D43</f>
        <v>0</v>
      </c>
      <c r="E44" s="30">
        <f t="shared" si="5"/>
        <v>5498624</v>
      </c>
      <c r="F44" s="31">
        <f t="shared" si="5"/>
        <v>5498624</v>
      </c>
      <c r="G44" s="31">
        <f t="shared" si="5"/>
        <v>268192194</v>
      </c>
      <c r="H44" s="31">
        <f t="shared" si="5"/>
        <v>-5254165</v>
      </c>
      <c r="I44" s="31">
        <f t="shared" si="5"/>
        <v>-43105896</v>
      </c>
      <c r="J44" s="31">
        <f t="shared" si="5"/>
        <v>219832133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219832133</v>
      </c>
      <c r="X44" s="31">
        <f t="shared" si="5"/>
        <v>5498624</v>
      </c>
      <c r="Y44" s="31">
        <f t="shared" si="5"/>
        <v>214333509</v>
      </c>
      <c r="Z44" s="32">
        <f>+IF(X44&lt;&gt;0,+(Y44/X44)*100,0)</f>
        <v>3897.9480866485874</v>
      </c>
      <c r="AA44" s="33">
        <f>+AA37+AA43</f>
        <v>5498624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3916300397</v>
      </c>
      <c r="D45" s="42">
        <f t="shared" si="6"/>
        <v>0</v>
      </c>
      <c r="E45" s="43">
        <f t="shared" si="6"/>
        <v>-76124086</v>
      </c>
      <c r="F45" s="44">
        <f t="shared" si="6"/>
        <v>-76124086</v>
      </c>
      <c r="G45" s="44">
        <f t="shared" si="6"/>
        <v>4123072046</v>
      </c>
      <c r="H45" s="44">
        <f t="shared" si="6"/>
        <v>-144802800</v>
      </c>
      <c r="I45" s="44">
        <f t="shared" si="6"/>
        <v>5763516</v>
      </c>
      <c r="J45" s="44">
        <f t="shared" si="6"/>
        <v>3984032762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3984032762</v>
      </c>
      <c r="X45" s="44">
        <f t="shared" si="6"/>
        <v>-370058612</v>
      </c>
      <c r="Y45" s="44">
        <f t="shared" si="6"/>
        <v>4354091374</v>
      </c>
      <c r="Z45" s="45">
        <f>+IF(X45&lt;&gt;0,+(Y45/X45)*100,0)</f>
        <v>-1176.5950670538643</v>
      </c>
      <c r="AA45" s="46">
        <f>+AA26-AA44</f>
        <v>-76124086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235151000</v>
      </c>
      <c r="F47" s="20">
        <v>235151000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37630474</v>
      </c>
      <c r="Y47" s="20">
        <v>-37630474</v>
      </c>
      <c r="Z47" s="47">
        <v>-100</v>
      </c>
      <c r="AA47" s="22">
        <v>235151000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235151000</v>
      </c>
      <c r="F50" s="52">
        <f t="shared" si="7"/>
        <v>235151000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37630474</v>
      </c>
      <c r="Y50" s="52">
        <f t="shared" si="7"/>
        <v>-37630474</v>
      </c>
      <c r="Z50" s="53">
        <f>+IF(X50&lt;&gt;0,+(Y50/X50)*100,0)</f>
        <v>-100</v>
      </c>
      <c r="AA50" s="54">
        <f>SUM(AA47:AA49)</f>
        <v>235151000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59409960</v>
      </c>
      <c r="D6" s="18"/>
      <c r="E6" s="19">
        <v>-71302875</v>
      </c>
      <c r="F6" s="20">
        <v>-71302875</v>
      </c>
      <c r="G6" s="20">
        <v>62122933</v>
      </c>
      <c r="H6" s="20">
        <v>7172870</v>
      </c>
      <c r="I6" s="20">
        <v>311389</v>
      </c>
      <c r="J6" s="20">
        <v>69607192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69607192</v>
      </c>
      <c r="X6" s="20">
        <v>-17825715</v>
      </c>
      <c r="Y6" s="20">
        <v>87432907</v>
      </c>
      <c r="Z6" s="21">
        <v>-490.48751761149549</v>
      </c>
      <c r="AA6" s="22">
        <v>-71302875</v>
      </c>
    </row>
    <row r="7" spans="1:27" ht="13.5" x14ac:dyDescent="0.25">
      <c r="A7" s="23" t="s">
        <v>35</v>
      </c>
      <c r="B7" s="17" t="s">
        <v>32</v>
      </c>
      <c r="C7" s="18">
        <v>81624853</v>
      </c>
      <c r="D7" s="18"/>
      <c r="E7" s="19">
        <v>22919103</v>
      </c>
      <c r="F7" s="20">
        <v>22919103</v>
      </c>
      <c r="G7" s="20">
        <v>109504569</v>
      </c>
      <c r="H7" s="20">
        <v>-26858085</v>
      </c>
      <c r="I7" s="20">
        <v>19080336</v>
      </c>
      <c r="J7" s="20">
        <v>101726820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101726820</v>
      </c>
      <c r="X7" s="20">
        <v>5729775</v>
      </c>
      <c r="Y7" s="20">
        <v>95997045</v>
      </c>
      <c r="Z7" s="21">
        <v>1675.4068877050145</v>
      </c>
      <c r="AA7" s="22">
        <v>22919103</v>
      </c>
    </row>
    <row r="8" spans="1:27" ht="13.5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>
        <v>-19826849</v>
      </c>
      <c r="H8" s="20"/>
      <c r="I8" s="20"/>
      <c r="J8" s="20">
        <v>-19826849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-19826849</v>
      </c>
      <c r="X8" s="20"/>
      <c r="Y8" s="20">
        <v>-19826849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10708913</v>
      </c>
      <c r="D10" s="18"/>
      <c r="E10" s="19">
        <v>46234000</v>
      </c>
      <c r="F10" s="20">
        <v>46234000</v>
      </c>
      <c r="G10" s="20">
        <v>10676278</v>
      </c>
      <c r="H10" s="20">
        <v>32635</v>
      </c>
      <c r="I10" s="20"/>
      <c r="J10" s="20">
        <v>10708913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10708913</v>
      </c>
      <c r="X10" s="20">
        <v>11558499</v>
      </c>
      <c r="Y10" s="20">
        <v>-849586</v>
      </c>
      <c r="Z10" s="21">
        <v>-7.3503142579326264</v>
      </c>
      <c r="AA10" s="22">
        <v>46234000</v>
      </c>
    </row>
    <row r="11" spans="1:27" ht="13.5" x14ac:dyDescent="0.25">
      <c r="A11" s="23" t="s">
        <v>39</v>
      </c>
      <c r="B11" s="17" t="s">
        <v>32</v>
      </c>
      <c r="C11" s="18">
        <v>30782620</v>
      </c>
      <c r="D11" s="18"/>
      <c r="E11" s="19"/>
      <c r="F11" s="20"/>
      <c r="G11" s="24">
        <v>30982468</v>
      </c>
      <c r="H11" s="24">
        <v>2463</v>
      </c>
      <c r="I11" s="24"/>
      <c r="J11" s="20">
        <v>30984931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30984931</v>
      </c>
      <c r="X11" s="20"/>
      <c r="Y11" s="24">
        <v>30984931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161861982</v>
      </c>
      <c r="D13" s="29">
        <f>SUM(D6:D12)</f>
        <v>0</v>
      </c>
      <c r="E13" s="30">
        <f t="shared" si="0"/>
        <v>-2149772</v>
      </c>
      <c r="F13" s="31">
        <f t="shared" si="0"/>
        <v>-2149772</v>
      </c>
      <c r="G13" s="31">
        <f t="shared" si="0"/>
        <v>192621884</v>
      </c>
      <c r="H13" s="31">
        <f t="shared" si="0"/>
        <v>-19650117</v>
      </c>
      <c r="I13" s="31">
        <f t="shared" si="0"/>
        <v>19391725</v>
      </c>
      <c r="J13" s="31">
        <f t="shared" si="0"/>
        <v>192363492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192363492</v>
      </c>
      <c r="X13" s="31">
        <f t="shared" si="0"/>
        <v>-537441</v>
      </c>
      <c r="Y13" s="31">
        <f t="shared" si="0"/>
        <v>192900933</v>
      </c>
      <c r="Z13" s="32">
        <f>+IF(X13&lt;&gt;0,+(Y13/X13)*100,0)</f>
        <v>-35892.485500734037</v>
      </c>
      <c r="AA13" s="33">
        <f>SUM(AA6:AA12)</f>
        <v>-2149772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201005078</v>
      </c>
      <c r="D17" s="18"/>
      <c r="E17" s="19">
        <v>26235560</v>
      </c>
      <c r="F17" s="20">
        <v>26235560</v>
      </c>
      <c r="G17" s="24">
        <v>177384854</v>
      </c>
      <c r="H17" s="24">
        <v>25920223</v>
      </c>
      <c r="I17" s="24"/>
      <c r="J17" s="20">
        <v>203305077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203305077</v>
      </c>
      <c r="X17" s="20">
        <v>6558888</v>
      </c>
      <c r="Y17" s="24">
        <v>196746189</v>
      </c>
      <c r="Z17" s="25">
        <v>2999.6881940963162</v>
      </c>
      <c r="AA17" s="26">
        <v>26235560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201005078</v>
      </c>
      <c r="D25" s="29">
        <f t="shared" ref="D25:Y25" si="1">SUM(D15:D24)</f>
        <v>0</v>
      </c>
      <c r="E25" s="35">
        <f t="shared" si="1"/>
        <v>26235560</v>
      </c>
      <c r="F25" s="36">
        <f t="shared" si="1"/>
        <v>26235560</v>
      </c>
      <c r="G25" s="36">
        <f t="shared" si="1"/>
        <v>177384854</v>
      </c>
      <c r="H25" s="36">
        <f t="shared" si="1"/>
        <v>25920223</v>
      </c>
      <c r="I25" s="36">
        <f t="shared" si="1"/>
        <v>0</v>
      </c>
      <c r="J25" s="36">
        <f t="shared" si="1"/>
        <v>203305077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203305077</v>
      </c>
      <c r="X25" s="36">
        <f t="shared" si="1"/>
        <v>6558888</v>
      </c>
      <c r="Y25" s="36">
        <f t="shared" si="1"/>
        <v>196746189</v>
      </c>
      <c r="Z25" s="37">
        <f>+IF(X25&lt;&gt;0,+(Y25/X25)*100,0)</f>
        <v>2999.6881940963162</v>
      </c>
      <c r="AA25" s="38">
        <f>SUM(AA15:AA24)</f>
        <v>26235560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362867060</v>
      </c>
      <c r="D26" s="29">
        <f>+D13+D25</f>
        <v>0</v>
      </c>
      <c r="E26" s="30">
        <f t="shared" si="2"/>
        <v>24085788</v>
      </c>
      <c r="F26" s="31">
        <f t="shared" si="2"/>
        <v>24085788</v>
      </c>
      <c r="G26" s="31">
        <f t="shared" si="2"/>
        <v>370006738</v>
      </c>
      <c r="H26" s="31">
        <f t="shared" si="2"/>
        <v>6270106</v>
      </c>
      <c r="I26" s="31">
        <f t="shared" si="2"/>
        <v>19391725</v>
      </c>
      <c r="J26" s="31">
        <f t="shared" si="2"/>
        <v>395668569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395668569</v>
      </c>
      <c r="X26" s="31">
        <f t="shared" si="2"/>
        <v>6021447</v>
      </c>
      <c r="Y26" s="31">
        <f t="shared" si="2"/>
        <v>389647122</v>
      </c>
      <c r="Z26" s="32">
        <f>+IF(X26&lt;&gt;0,+(Y26/X26)*100,0)</f>
        <v>6470.9881528476462</v>
      </c>
      <c r="AA26" s="33">
        <f>+AA13+AA25</f>
        <v>24085788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-151606</v>
      </c>
      <c r="D31" s="18"/>
      <c r="E31" s="19"/>
      <c r="F31" s="20"/>
      <c r="G31" s="20">
        <v>-152358</v>
      </c>
      <c r="H31" s="20">
        <v>-68</v>
      </c>
      <c r="I31" s="20"/>
      <c r="J31" s="20">
        <v>-152426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-152426</v>
      </c>
      <c r="X31" s="20"/>
      <c r="Y31" s="20">
        <v>-152426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151241778</v>
      </c>
      <c r="D32" s="18"/>
      <c r="E32" s="19">
        <v>14934000</v>
      </c>
      <c r="F32" s="20">
        <v>14934000</v>
      </c>
      <c r="G32" s="20">
        <v>147398335</v>
      </c>
      <c r="H32" s="20">
        <v>218660</v>
      </c>
      <c r="I32" s="20">
        <v>-1229633</v>
      </c>
      <c r="J32" s="20">
        <v>146387362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146387362</v>
      </c>
      <c r="X32" s="20">
        <v>3733500</v>
      </c>
      <c r="Y32" s="20">
        <v>142653862</v>
      </c>
      <c r="Z32" s="21">
        <v>3820.9150127226467</v>
      </c>
      <c r="AA32" s="22">
        <v>14934000</v>
      </c>
    </row>
    <row r="33" spans="1:27" ht="13.5" x14ac:dyDescent="0.25">
      <c r="A33" s="23" t="s">
        <v>60</v>
      </c>
      <c r="B33" s="17" t="s">
        <v>32</v>
      </c>
      <c r="C33" s="18">
        <v>80117019</v>
      </c>
      <c r="D33" s="18"/>
      <c r="E33" s="19"/>
      <c r="F33" s="20"/>
      <c r="G33" s="20">
        <v>74136439</v>
      </c>
      <c r="H33" s="20">
        <v>5980580</v>
      </c>
      <c r="I33" s="20"/>
      <c r="J33" s="20">
        <v>80117019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80117019</v>
      </c>
      <c r="X33" s="20"/>
      <c r="Y33" s="20">
        <v>80117019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16355426</v>
      </c>
      <c r="D35" s="18"/>
      <c r="E35" s="19"/>
      <c r="F35" s="20"/>
      <c r="G35" s="20">
        <v>16918728</v>
      </c>
      <c r="H35" s="20">
        <v>363407</v>
      </c>
      <c r="I35" s="20">
        <v>2715975</v>
      </c>
      <c r="J35" s="20">
        <v>19998110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19998110</v>
      </c>
      <c r="X35" s="20"/>
      <c r="Y35" s="20">
        <v>19998110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247562617</v>
      </c>
      <c r="D37" s="29">
        <f t="shared" ref="D37:Y37" si="3">SUM(D29:D36)</f>
        <v>0</v>
      </c>
      <c r="E37" s="30">
        <f t="shared" si="3"/>
        <v>14934000</v>
      </c>
      <c r="F37" s="31">
        <f t="shared" si="3"/>
        <v>14934000</v>
      </c>
      <c r="G37" s="31">
        <f t="shared" si="3"/>
        <v>238301144</v>
      </c>
      <c r="H37" s="31">
        <f t="shared" si="3"/>
        <v>6562579</v>
      </c>
      <c r="I37" s="31">
        <f t="shared" si="3"/>
        <v>1486342</v>
      </c>
      <c r="J37" s="31">
        <f t="shared" si="3"/>
        <v>246350065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246350065</v>
      </c>
      <c r="X37" s="31">
        <f t="shared" si="3"/>
        <v>3733500</v>
      </c>
      <c r="Y37" s="31">
        <f t="shared" si="3"/>
        <v>242616565</v>
      </c>
      <c r="Z37" s="32">
        <f>+IF(X37&lt;&gt;0,+(Y37/X37)*100,0)</f>
        <v>6498.3678853622605</v>
      </c>
      <c r="AA37" s="33">
        <f>SUM(AA29:AA36)</f>
        <v>14934000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247562617</v>
      </c>
      <c r="D44" s="29">
        <f>+D37+D43</f>
        <v>0</v>
      </c>
      <c r="E44" s="30">
        <f t="shared" si="5"/>
        <v>14934000</v>
      </c>
      <c r="F44" s="31">
        <f t="shared" si="5"/>
        <v>14934000</v>
      </c>
      <c r="G44" s="31">
        <f t="shared" si="5"/>
        <v>238301144</v>
      </c>
      <c r="H44" s="31">
        <f t="shared" si="5"/>
        <v>6562579</v>
      </c>
      <c r="I44" s="31">
        <f t="shared" si="5"/>
        <v>1486342</v>
      </c>
      <c r="J44" s="31">
        <f t="shared" si="5"/>
        <v>246350065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246350065</v>
      </c>
      <c r="X44" s="31">
        <f t="shared" si="5"/>
        <v>3733500</v>
      </c>
      <c r="Y44" s="31">
        <f t="shared" si="5"/>
        <v>242616565</v>
      </c>
      <c r="Z44" s="32">
        <f>+IF(X44&lt;&gt;0,+(Y44/X44)*100,0)</f>
        <v>6498.3678853622605</v>
      </c>
      <c r="AA44" s="33">
        <f>+AA37+AA43</f>
        <v>14934000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115304443</v>
      </c>
      <c r="D45" s="42">
        <f t="shared" si="6"/>
        <v>0</v>
      </c>
      <c r="E45" s="43">
        <f t="shared" si="6"/>
        <v>9151788</v>
      </c>
      <c r="F45" s="44">
        <f t="shared" si="6"/>
        <v>9151788</v>
      </c>
      <c r="G45" s="44">
        <f t="shared" si="6"/>
        <v>131705594</v>
      </c>
      <c r="H45" s="44">
        <f t="shared" si="6"/>
        <v>-292473</v>
      </c>
      <c r="I45" s="44">
        <f t="shared" si="6"/>
        <v>17905383</v>
      </c>
      <c r="J45" s="44">
        <f t="shared" si="6"/>
        <v>149318504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149318504</v>
      </c>
      <c r="X45" s="44">
        <f t="shared" si="6"/>
        <v>2287947</v>
      </c>
      <c r="Y45" s="44">
        <f t="shared" si="6"/>
        <v>147030557</v>
      </c>
      <c r="Z45" s="45">
        <f>+IF(X45&lt;&gt;0,+(Y45/X45)*100,0)</f>
        <v>6426.309569233902</v>
      </c>
      <c r="AA45" s="46">
        <f>+AA26-AA44</f>
        <v>9151788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9151788</v>
      </c>
      <c r="F47" s="20">
        <v>9151788</v>
      </c>
      <c r="G47" s="20"/>
      <c r="H47" s="20"/>
      <c r="I47" s="20">
        <v>20393323</v>
      </c>
      <c r="J47" s="20">
        <v>20393323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20393323</v>
      </c>
      <c r="X47" s="20">
        <v>2287947</v>
      </c>
      <c r="Y47" s="20">
        <v>18105376</v>
      </c>
      <c r="Z47" s="47">
        <v>791.33721191968164</v>
      </c>
      <c r="AA47" s="22">
        <v>9151788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9151788</v>
      </c>
      <c r="F50" s="52">
        <f t="shared" si="7"/>
        <v>9151788</v>
      </c>
      <c r="G50" s="52">
        <f t="shared" si="7"/>
        <v>0</v>
      </c>
      <c r="H50" s="52">
        <f t="shared" si="7"/>
        <v>0</v>
      </c>
      <c r="I50" s="52">
        <f t="shared" si="7"/>
        <v>20393323</v>
      </c>
      <c r="J50" s="52">
        <f t="shared" si="7"/>
        <v>20393323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20393323</v>
      </c>
      <c r="X50" s="52">
        <f t="shared" si="7"/>
        <v>2287947</v>
      </c>
      <c r="Y50" s="52">
        <f t="shared" si="7"/>
        <v>18105376</v>
      </c>
      <c r="Z50" s="53">
        <f>+IF(X50&lt;&gt;0,+(Y50/X50)*100,0)</f>
        <v>791.33721191968164</v>
      </c>
      <c r="AA50" s="54">
        <f>SUM(AA47:AA49)</f>
        <v>9151788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142101000</v>
      </c>
      <c r="F6" s="20">
        <v>142101000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35525250</v>
      </c>
      <c r="Y6" s="20">
        <v>-35525250</v>
      </c>
      <c r="Z6" s="21">
        <v>-100</v>
      </c>
      <c r="AA6" s="22">
        <v>142101000</v>
      </c>
    </row>
    <row r="7" spans="1:27" ht="13.5" x14ac:dyDescent="0.25">
      <c r="A7" s="23" t="s">
        <v>35</v>
      </c>
      <c r="B7" s="17" t="s">
        <v>32</v>
      </c>
      <c r="C7" s="18">
        <v>38227589</v>
      </c>
      <c r="D7" s="18"/>
      <c r="E7" s="19">
        <v>71769989</v>
      </c>
      <c r="F7" s="20">
        <v>71769989</v>
      </c>
      <c r="G7" s="20">
        <v>1901301</v>
      </c>
      <c r="H7" s="20">
        <v>3655675</v>
      </c>
      <c r="I7" s="20">
        <v>-1124106</v>
      </c>
      <c r="J7" s="20">
        <v>4432870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4432870</v>
      </c>
      <c r="X7" s="20">
        <v>17942496</v>
      </c>
      <c r="Y7" s="20">
        <v>-13509626</v>
      </c>
      <c r="Z7" s="21">
        <v>-75.294017064292504</v>
      </c>
      <c r="AA7" s="22">
        <v>71769989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355166</v>
      </c>
      <c r="D10" s="18"/>
      <c r="E10" s="19">
        <v>1441937</v>
      </c>
      <c r="F10" s="20">
        <v>1441937</v>
      </c>
      <c r="G10" s="20">
        <v>-166592</v>
      </c>
      <c r="H10" s="20">
        <v>411214</v>
      </c>
      <c r="I10" s="20">
        <v>1639323</v>
      </c>
      <c r="J10" s="20">
        <v>1883945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1883945</v>
      </c>
      <c r="X10" s="20">
        <v>360483</v>
      </c>
      <c r="Y10" s="20">
        <v>1523462</v>
      </c>
      <c r="Z10" s="21">
        <v>422.61687791102497</v>
      </c>
      <c r="AA10" s="22">
        <v>1441937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38582755</v>
      </c>
      <c r="D13" s="29">
        <f>SUM(D6:D12)</f>
        <v>0</v>
      </c>
      <c r="E13" s="30">
        <f t="shared" si="0"/>
        <v>215312926</v>
      </c>
      <c r="F13" s="31">
        <f t="shared" si="0"/>
        <v>215312926</v>
      </c>
      <c r="G13" s="31">
        <f t="shared" si="0"/>
        <v>1734709</v>
      </c>
      <c r="H13" s="31">
        <f t="shared" si="0"/>
        <v>4066889</v>
      </c>
      <c r="I13" s="31">
        <f t="shared" si="0"/>
        <v>515217</v>
      </c>
      <c r="J13" s="31">
        <f t="shared" si="0"/>
        <v>6316815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6316815</v>
      </c>
      <c r="X13" s="31">
        <f t="shared" si="0"/>
        <v>53828229</v>
      </c>
      <c r="Y13" s="31">
        <f t="shared" si="0"/>
        <v>-47511414</v>
      </c>
      <c r="Z13" s="32">
        <f>+IF(X13&lt;&gt;0,+(Y13/X13)*100,0)</f>
        <v>-88.264865633978047</v>
      </c>
      <c r="AA13" s="33">
        <f>SUM(AA6:AA12)</f>
        <v>215312926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33246476</v>
      </c>
      <c r="D17" s="18"/>
      <c r="E17" s="19">
        <v>136428455</v>
      </c>
      <c r="F17" s="20">
        <v>136428455</v>
      </c>
      <c r="G17" s="24"/>
      <c r="H17" s="24">
        <v>20935718</v>
      </c>
      <c r="I17" s="24">
        <v>33196827</v>
      </c>
      <c r="J17" s="20">
        <v>54132545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54132545</v>
      </c>
      <c r="X17" s="20">
        <v>34107082</v>
      </c>
      <c r="Y17" s="24">
        <v>20025463</v>
      </c>
      <c r="Z17" s="25">
        <v>58.713504133833553</v>
      </c>
      <c r="AA17" s="26">
        <v>136428455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33246476</v>
      </c>
      <c r="D25" s="29">
        <f t="shared" ref="D25:Y25" si="1">SUM(D15:D24)</f>
        <v>0</v>
      </c>
      <c r="E25" s="35">
        <f t="shared" si="1"/>
        <v>136428455</v>
      </c>
      <c r="F25" s="36">
        <f t="shared" si="1"/>
        <v>136428455</v>
      </c>
      <c r="G25" s="36">
        <f t="shared" si="1"/>
        <v>0</v>
      </c>
      <c r="H25" s="36">
        <f t="shared" si="1"/>
        <v>20935718</v>
      </c>
      <c r="I25" s="36">
        <f t="shared" si="1"/>
        <v>33196827</v>
      </c>
      <c r="J25" s="36">
        <f t="shared" si="1"/>
        <v>54132545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54132545</v>
      </c>
      <c r="X25" s="36">
        <f t="shared" si="1"/>
        <v>34107082</v>
      </c>
      <c r="Y25" s="36">
        <f t="shared" si="1"/>
        <v>20025463</v>
      </c>
      <c r="Z25" s="37">
        <f>+IF(X25&lt;&gt;0,+(Y25/X25)*100,0)</f>
        <v>58.713504133833553</v>
      </c>
      <c r="AA25" s="38">
        <f>SUM(AA15:AA24)</f>
        <v>136428455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71829231</v>
      </c>
      <c r="D26" s="29">
        <f>+D13+D25</f>
        <v>0</v>
      </c>
      <c r="E26" s="30">
        <f t="shared" si="2"/>
        <v>351741381</v>
      </c>
      <c r="F26" s="31">
        <f t="shared" si="2"/>
        <v>351741381</v>
      </c>
      <c r="G26" s="31">
        <f t="shared" si="2"/>
        <v>1734709</v>
      </c>
      <c r="H26" s="31">
        <f t="shared" si="2"/>
        <v>25002607</v>
      </c>
      <c r="I26" s="31">
        <f t="shared" si="2"/>
        <v>33712044</v>
      </c>
      <c r="J26" s="31">
        <f t="shared" si="2"/>
        <v>60449360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60449360</v>
      </c>
      <c r="X26" s="31">
        <f t="shared" si="2"/>
        <v>87935311</v>
      </c>
      <c r="Y26" s="31">
        <f t="shared" si="2"/>
        <v>-27485951</v>
      </c>
      <c r="Z26" s="32">
        <f>+IF(X26&lt;&gt;0,+(Y26/X26)*100,0)</f>
        <v>-31.257012328073756</v>
      </c>
      <c r="AA26" s="33">
        <f>+AA13+AA25</f>
        <v>351741381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>
        <v>12727600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3181899</v>
      </c>
      <c r="Y30" s="20">
        <v>-3181899</v>
      </c>
      <c r="Z30" s="21">
        <v>-100</v>
      </c>
      <c r="AA30" s="22">
        <v>12727600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51531629</v>
      </c>
      <c r="D32" s="18"/>
      <c r="E32" s="19">
        <v>752224</v>
      </c>
      <c r="F32" s="20">
        <v>752224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188055</v>
      </c>
      <c r="Y32" s="20">
        <v>-188055</v>
      </c>
      <c r="Z32" s="21">
        <v>-100</v>
      </c>
      <c r="AA32" s="22">
        <v>752224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60954027</v>
      </c>
      <c r="D37" s="29">
        <f t="shared" ref="D37:Y37" si="3">SUM(D29:D36)</f>
        <v>0</v>
      </c>
      <c r="E37" s="30">
        <f t="shared" si="3"/>
        <v>13479824</v>
      </c>
      <c r="F37" s="31">
        <f t="shared" si="3"/>
        <v>13479824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3369954</v>
      </c>
      <c r="Y37" s="31">
        <f t="shared" si="3"/>
        <v>-3369954</v>
      </c>
      <c r="Z37" s="32">
        <f>+IF(X37&lt;&gt;0,+(Y37/X37)*100,0)</f>
        <v>-100</v>
      </c>
      <c r="AA37" s="33">
        <f>SUM(AA29:AA36)</f>
        <v>13479824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60954027</v>
      </c>
      <c r="D44" s="29">
        <f>+D37+D43</f>
        <v>0</v>
      </c>
      <c r="E44" s="30">
        <f t="shared" si="5"/>
        <v>13479824</v>
      </c>
      <c r="F44" s="31">
        <f t="shared" si="5"/>
        <v>13479824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3369954</v>
      </c>
      <c r="Y44" s="31">
        <f t="shared" si="5"/>
        <v>-3369954</v>
      </c>
      <c r="Z44" s="32">
        <f>+IF(X44&lt;&gt;0,+(Y44/X44)*100,0)</f>
        <v>-100</v>
      </c>
      <c r="AA44" s="33">
        <f>+AA37+AA43</f>
        <v>13479824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10875204</v>
      </c>
      <c r="D45" s="42">
        <f t="shared" si="6"/>
        <v>0</v>
      </c>
      <c r="E45" s="43">
        <f t="shared" si="6"/>
        <v>338261557</v>
      </c>
      <c r="F45" s="44">
        <f t="shared" si="6"/>
        <v>338261557</v>
      </c>
      <c r="G45" s="44">
        <f t="shared" si="6"/>
        <v>1734709</v>
      </c>
      <c r="H45" s="44">
        <f t="shared" si="6"/>
        <v>25002607</v>
      </c>
      <c r="I45" s="44">
        <f t="shared" si="6"/>
        <v>33712044</v>
      </c>
      <c r="J45" s="44">
        <f t="shared" si="6"/>
        <v>60449360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60449360</v>
      </c>
      <c r="X45" s="44">
        <f t="shared" si="6"/>
        <v>84565357</v>
      </c>
      <c r="Y45" s="44">
        <f t="shared" si="6"/>
        <v>-24115997</v>
      </c>
      <c r="Z45" s="45">
        <f>+IF(X45&lt;&gt;0,+(Y45/X45)*100,0)</f>
        <v>-28.517584334209101</v>
      </c>
      <c r="AA45" s="46">
        <f>+AA26-AA44</f>
        <v>338261557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-4522133</v>
      </c>
      <c r="D6" s="18"/>
      <c r="E6" s="19">
        <v>24882932</v>
      </c>
      <c r="F6" s="20">
        <v>24882932</v>
      </c>
      <c r="G6" s="20">
        <v>-9559949</v>
      </c>
      <c r="H6" s="20">
        <v>2471942</v>
      </c>
      <c r="I6" s="20">
        <v>586987</v>
      </c>
      <c r="J6" s="20">
        <v>-6501020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-6501020</v>
      </c>
      <c r="X6" s="20">
        <v>6151737</v>
      </c>
      <c r="Y6" s="20">
        <v>-12652757</v>
      </c>
      <c r="Z6" s="21">
        <v>-205.67779474317578</v>
      </c>
      <c r="AA6" s="22">
        <v>24882932</v>
      </c>
    </row>
    <row r="7" spans="1:27" ht="13.5" x14ac:dyDescent="0.25">
      <c r="A7" s="23" t="s">
        <v>35</v>
      </c>
      <c r="B7" s="17" t="s">
        <v>32</v>
      </c>
      <c r="C7" s="18">
        <v>53928399</v>
      </c>
      <c r="D7" s="18"/>
      <c r="E7" s="19">
        <v>20259512</v>
      </c>
      <c r="F7" s="20">
        <v>20259512</v>
      </c>
      <c r="G7" s="20">
        <v>54960674</v>
      </c>
      <c r="H7" s="20">
        <v>2917167</v>
      </c>
      <c r="I7" s="20">
        <v>-6055568</v>
      </c>
      <c r="J7" s="20">
        <v>51822273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51822273</v>
      </c>
      <c r="X7" s="20">
        <v>5064882</v>
      </c>
      <c r="Y7" s="20">
        <v>46757391</v>
      </c>
      <c r="Z7" s="21">
        <v>923.16841734911111</v>
      </c>
      <c r="AA7" s="22">
        <v>20259512</v>
      </c>
    </row>
    <row r="8" spans="1:27" ht="13.5" x14ac:dyDescent="0.25">
      <c r="A8" s="23" t="s">
        <v>36</v>
      </c>
      <c r="B8" s="17" t="s">
        <v>32</v>
      </c>
      <c r="C8" s="18">
        <v>1736265</v>
      </c>
      <c r="D8" s="18"/>
      <c r="E8" s="19"/>
      <c r="F8" s="20"/>
      <c r="G8" s="20">
        <v>1809934</v>
      </c>
      <c r="H8" s="20">
        <v>-188349</v>
      </c>
      <c r="I8" s="20">
        <v>-5830</v>
      </c>
      <c r="J8" s="20">
        <v>1615755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1615755</v>
      </c>
      <c r="X8" s="20"/>
      <c r="Y8" s="20">
        <v>1615755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480908</v>
      </c>
      <c r="D10" s="18"/>
      <c r="E10" s="19">
        <v>1079481</v>
      </c>
      <c r="F10" s="20">
        <v>1079481</v>
      </c>
      <c r="G10" s="20">
        <v>964886</v>
      </c>
      <c r="H10" s="20">
        <v>-1</v>
      </c>
      <c r="I10" s="20"/>
      <c r="J10" s="20">
        <v>964885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964885</v>
      </c>
      <c r="X10" s="20">
        <v>554480</v>
      </c>
      <c r="Y10" s="20">
        <v>410405</v>
      </c>
      <c r="Z10" s="21">
        <v>74.016195354205735</v>
      </c>
      <c r="AA10" s="22">
        <v>1079481</v>
      </c>
    </row>
    <row r="11" spans="1:27" ht="13.5" x14ac:dyDescent="0.25">
      <c r="A11" s="23" t="s">
        <v>39</v>
      </c>
      <c r="B11" s="17" t="s">
        <v>32</v>
      </c>
      <c r="C11" s="18">
        <v>29284300</v>
      </c>
      <c r="D11" s="18"/>
      <c r="E11" s="19">
        <v>1445321</v>
      </c>
      <c r="F11" s="20">
        <v>1445321</v>
      </c>
      <c r="G11" s="24">
        <v>29625922</v>
      </c>
      <c r="H11" s="24">
        <v>291833</v>
      </c>
      <c r="I11" s="24">
        <v>343672</v>
      </c>
      <c r="J11" s="20">
        <v>30261427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30261427</v>
      </c>
      <c r="X11" s="20">
        <v>361329</v>
      </c>
      <c r="Y11" s="24">
        <v>29900098</v>
      </c>
      <c r="Z11" s="25">
        <v>8275.0341101876693</v>
      </c>
      <c r="AA11" s="26">
        <v>1445321</v>
      </c>
    </row>
    <row r="12" spans="1:27" ht="13.5" x14ac:dyDescent="0.25">
      <c r="A12" s="23" t="s">
        <v>40</v>
      </c>
      <c r="B12" s="17" t="s">
        <v>32</v>
      </c>
      <c r="C12" s="18">
        <v>-124039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80783700</v>
      </c>
      <c r="D13" s="29">
        <f>SUM(D6:D12)</f>
        <v>0</v>
      </c>
      <c r="E13" s="30">
        <f t="shared" si="0"/>
        <v>47667246</v>
      </c>
      <c r="F13" s="31">
        <f t="shared" si="0"/>
        <v>47667246</v>
      </c>
      <c r="G13" s="31">
        <f t="shared" si="0"/>
        <v>77677428</v>
      </c>
      <c r="H13" s="31">
        <f t="shared" si="0"/>
        <v>5492592</v>
      </c>
      <c r="I13" s="31">
        <f t="shared" si="0"/>
        <v>-5130739</v>
      </c>
      <c r="J13" s="31">
        <f t="shared" si="0"/>
        <v>78039281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78039281</v>
      </c>
      <c r="X13" s="31">
        <f t="shared" si="0"/>
        <v>12132428</v>
      </c>
      <c r="Y13" s="31">
        <f t="shared" si="0"/>
        <v>65906853</v>
      </c>
      <c r="Z13" s="32">
        <f>+IF(X13&lt;&gt;0,+(Y13/X13)*100,0)</f>
        <v>543.22888213307351</v>
      </c>
      <c r="AA13" s="33">
        <f>SUM(AA6:AA12)</f>
        <v>47667246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319178587</v>
      </c>
      <c r="D17" s="18"/>
      <c r="E17" s="19">
        <v>7253901</v>
      </c>
      <c r="F17" s="20">
        <v>7253901</v>
      </c>
      <c r="G17" s="24">
        <v>318359858</v>
      </c>
      <c r="H17" s="24">
        <v>2268908</v>
      </c>
      <c r="I17" s="24"/>
      <c r="J17" s="20">
        <v>320628766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320628766</v>
      </c>
      <c r="X17" s="20">
        <v>1813479</v>
      </c>
      <c r="Y17" s="24">
        <v>318815287</v>
      </c>
      <c r="Z17" s="25">
        <v>17580.313143962518</v>
      </c>
      <c r="AA17" s="26">
        <v>7253901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319178587</v>
      </c>
      <c r="D25" s="29">
        <f t="shared" ref="D25:Y25" si="1">SUM(D15:D24)</f>
        <v>0</v>
      </c>
      <c r="E25" s="35">
        <f t="shared" si="1"/>
        <v>7253901</v>
      </c>
      <c r="F25" s="36">
        <f t="shared" si="1"/>
        <v>7253901</v>
      </c>
      <c r="G25" s="36">
        <f t="shared" si="1"/>
        <v>318359858</v>
      </c>
      <c r="H25" s="36">
        <f t="shared" si="1"/>
        <v>2268908</v>
      </c>
      <c r="I25" s="36">
        <f t="shared" si="1"/>
        <v>0</v>
      </c>
      <c r="J25" s="36">
        <f t="shared" si="1"/>
        <v>320628766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320628766</v>
      </c>
      <c r="X25" s="36">
        <f t="shared" si="1"/>
        <v>1813479</v>
      </c>
      <c r="Y25" s="36">
        <f t="shared" si="1"/>
        <v>318815287</v>
      </c>
      <c r="Z25" s="37">
        <f>+IF(X25&lt;&gt;0,+(Y25/X25)*100,0)</f>
        <v>17580.313143962518</v>
      </c>
      <c r="AA25" s="38">
        <f>SUM(AA15:AA24)</f>
        <v>7253901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399962287</v>
      </c>
      <c r="D26" s="29">
        <f>+D13+D25</f>
        <v>0</v>
      </c>
      <c r="E26" s="30">
        <f t="shared" si="2"/>
        <v>54921147</v>
      </c>
      <c r="F26" s="31">
        <f t="shared" si="2"/>
        <v>54921147</v>
      </c>
      <c r="G26" s="31">
        <f t="shared" si="2"/>
        <v>396037286</v>
      </c>
      <c r="H26" s="31">
        <f t="shared" si="2"/>
        <v>7761500</v>
      </c>
      <c r="I26" s="31">
        <f t="shared" si="2"/>
        <v>-5130739</v>
      </c>
      <c r="J26" s="31">
        <f t="shared" si="2"/>
        <v>398668047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398668047</v>
      </c>
      <c r="X26" s="31">
        <f t="shared" si="2"/>
        <v>13945907</v>
      </c>
      <c r="Y26" s="31">
        <f t="shared" si="2"/>
        <v>384722140</v>
      </c>
      <c r="Z26" s="32">
        <f>+IF(X26&lt;&gt;0,+(Y26/X26)*100,0)</f>
        <v>2758.6742117239128</v>
      </c>
      <c r="AA26" s="33">
        <f>+AA13+AA25</f>
        <v>54921147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-229167</v>
      </c>
      <c r="D31" s="18"/>
      <c r="E31" s="19"/>
      <c r="F31" s="20"/>
      <c r="G31" s="20">
        <v>-230955</v>
      </c>
      <c r="H31" s="20">
        <v>-542</v>
      </c>
      <c r="I31" s="20">
        <v>-7413</v>
      </c>
      <c r="J31" s="20">
        <v>-238910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-238910</v>
      </c>
      <c r="X31" s="20"/>
      <c r="Y31" s="20">
        <v>-238910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-2610971</v>
      </c>
      <c r="D32" s="18"/>
      <c r="E32" s="19">
        <v>-7578741</v>
      </c>
      <c r="F32" s="20">
        <v>-7578741</v>
      </c>
      <c r="G32" s="20">
        <v>3856864</v>
      </c>
      <c r="H32" s="20">
        <v>13736799</v>
      </c>
      <c r="I32" s="20">
        <v>6574897</v>
      </c>
      <c r="J32" s="20">
        <v>24168560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24168560</v>
      </c>
      <c r="X32" s="20">
        <v>-1963668</v>
      </c>
      <c r="Y32" s="20">
        <v>26132228</v>
      </c>
      <c r="Z32" s="21">
        <v>-1330.7864669587732</v>
      </c>
      <c r="AA32" s="22">
        <v>-7578741</v>
      </c>
    </row>
    <row r="33" spans="1:27" ht="13.5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-55975098</v>
      </c>
      <c r="H33" s="20">
        <v>-3455333</v>
      </c>
      <c r="I33" s="20">
        <v>-5517676</v>
      </c>
      <c r="J33" s="20">
        <v>-64948107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-64948107</v>
      </c>
      <c r="X33" s="20"/>
      <c r="Y33" s="20">
        <v>-64948107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20796279</v>
      </c>
      <c r="D35" s="18"/>
      <c r="E35" s="19">
        <v>151768035</v>
      </c>
      <c r="F35" s="20">
        <v>151768035</v>
      </c>
      <c r="G35" s="20">
        <v>21316283</v>
      </c>
      <c r="H35" s="20">
        <v>726474</v>
      </c>
      <c r="I35" s="20">
        <v>-105600</v>
      </c>
      <c r="J35" s="20">
        <v>21937157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21937157</v>
      </c>
      <c r="X35" s="20">
        <v>144943171</v>
      </c>
      <c r="Y35" s="20">
        <v>-123006014</v>
      </c>
      <c r="Z35" s="21">
        <v>-84.864994432887073</v>
      </c>
      <c r="AA35" s="22">
        <v>151768035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-37744197</v>
      </c>
      <c r="D37" s="29">
        <f t="shared" ref="D37:Y37" si="3">SUM(D29:D36)</f>
        <v>0</v>
      </c>
      <c r="E37" s="30">
        <f t="shared" si="3"/>
        <v>144189294</v>
      </c>
      <c r="F37" s="31">
        <f t="shared" si="3"/>
        <v>144189294</v>
      </c>
      <c r="G37" s="31">
        <f t="shared" si="3"/>
        <v>-31032906</v>
      </c>
      <c r="H37" s="31">
        <f t="shared" si="3"/>
        <v>11007398</v>
      </c>
      <c r="I37" s="31">
        <f t="shared" si="3"/>
        <v>944208</v>
      </c>
      <c r="J37" s="31">
        <f t="shared" si="3"/>
        <v>-19081300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-19081300</v>
      </c>
      <c r="X37" s="31">
        <f t="shared" si="3"/>
        <v>142979503</v>
      </c>
      <c r="Y37" s="31">
        <f t="shared" si="3"/>
        <v>-162060803</v>
      </c>
      <c r="Z37" s="32">
        <f>+IF(X37&lt;&gt;0,+(Y37/X37)*100,0)</f>
        <v>-113.34547931671017</v>
      </c>
      <c r="AA37" s="33">
        <f>SUM(AA29:AA36)</f>
        <v>144189294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31005378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31005378</v>
      </c>
      <c r="Y41" s="20">
        <v>-31005378</v>
      </c>
      <c r="Z41" s="21">
        <v>-100</v>
      </c>
      <c r="AA41" s="22">
        <v>31005378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31005378</v>
      </c>
      <c r="F43" s="36">
        <f t="shared" si="4"/>
        <v>31005378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31005378</v>
      </c>
      <c r="Y43" s="36">
        <f t="shared" si="4"/>
        <v>-31005378</v>
      </c>
      <c r="Z43" s="37">
        <f>+IF(X43&lt;&gt;0,+(Y43/X43)*100,0)</f>
        <v>-100</v>
      </c>
      <c r="AA43" s="38">
        <f>SUM(AA39:AA42)</f>
        <v>31005378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-37744197</v>
      </c>
      <c r="D44" s="29">
        <f>+D37+D43</f>
        <v>0</v>
      </c>
      <c r="E44" s="30">
        <f t="shared" si="5"/>
        <v>175194672</v>
      </c>
      <c r="F44" s="31">
        <f t="shared" si="5"/>
        <v>175194672</v>
      </c>
      <c r="G44" s="31">
        <f t="shared" si="5"/>
        <v>-31032906</v>
      </c>
      <c r="H44" s="31">
        <f t="shared" si="5"/>
        <v>11007398</v>
      </c>
      <c r="I44" s="31">
        <f t="shared" si="5"/>
        <v>944208</v>
      </c>
      <c r="J44" s="31">
        <f t="shared" si="5"/>
        <v>-19081300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-19081300</v>
      </c>
      <c r="X44" s="31">
        <f t="shared" si="5"/>
        <v>173984881</v>
      </c>
      <c r="Y44" s="31">
        <f t="shared" si="5"/>
        <v>-193066181</v>
      </c>
      <c r="Z44" s="32">
        <f>+IF(X44&lt;&gt;0,+(Y44/X44)*100,0)</f>
        <v>-110.96721731815306</v>
      </c>
      <c r="AA44" s="33">
        <f>+AA37+AA43</f>
        <v>175194672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437706484</v>
      </c>
      <c r="D45" s="42">
        <f t="shared" si="6"/>
        <v>0</v>
      </c>
      <c r="E45" s="43">
        <f t="shared" si="6"/>
        <v>-120273525</v>
      </c>
      <c r="F45" s="44">
        <f t="shared" si="6"/>
        <v>-120273525</v>
      </c>
      <c r="G45" s="44">
        <f t="shared" si="6"/>
        <v>427070192</v>
      </c>
      <c r="H45" s="44">
        <f t="shared" si="6"/>
        <v>-3245898</v>
      </c>
      <c r="I45" s="44">
        <f t="shared" si="6"/>
        <v>-6074947</v>
      </c>
      <c r="J45" s="44">
        <f t="shared" si="6"/>
        <v>417749347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417749347</v>
      </c>
      <c r="X45" s="44">
        <f t="shared" si="6"/>
        <v>-160038974</v>
      </c>
      <c r="Y45" s="44">
        <f t="shared" si="6"/>
        <v>577788321</v>
      </c>
      <c r="Z45" s="45">
        <f>+IF(X45&lt;&gt;0,+(Y45/X45)*100,0)</f>
        <v>-361.02975828875287</v>
      </c>
      <c r="AA45" s="46">
        <f>+AA26-AA44</f>
        <v>-120273525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53020589</v>
      </c>
      <c r="F47" s="20">
        <v>53020589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13255146</v>
      </c>
      <c r="Y47" s="20">
        <v>-13255146</v>
      </c>
      <c r="Z47" s="47">
        <v>-100</v>
      </c>
      <c r="AA47" s="22">
        <v>53020589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53020589</v>
      </c>
      <c r="F50" s="52">
        <f t="shared" si="7"/>
        <v>53020589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13255146</v>
      </c>
      <c r="Y50" s="52">
        <f t="shared" si="7"/>
        <v>-13255146</v>
      </c>
      <c r="Z50" s="53">
        <f>+IF(X50&lt;&gt;0,+(Y50/X50)*100,0)</f>
        <v>-100</v>
      </c>
      <c r="AA50" s="54">
        <f>SUM(AA47:AA49)</f>
        <v>53020589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-25218569</v>
      </c>
      <c r="H6" s="20">
        <v>-30703324</v>
      </c>
      <c r="I6" s="20">
        <v>-27965760</v>
      </c>
      <c r="J6" s="20">
        <v>-83887653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-83887653</v>
      </c>
      <c r="X6" s="20"/>
      <c r="Y6" s="20">
        <v>-83887653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201910317</v>
      </c>
      <c r="D7" s="18"/>
      <c r="E7" s="19">
        <v>113772404</v>
      </c>
      <c r="F7" s="20">
        <v>113772404</v>
      </c>
      <c r="G7" s="20">
        <v>16293155</v>
      </c>
      <c r="H7" s="20">
        <v>24137692</v>
      </c>
      <c r="I7" s="20">
        <v>29323722</v>
      </c>
      <c r="J7" s="20">
        <v>69754569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69754569</v>
      </c>
      <c r="X7" s="20">
        <v>28443108</v>
      </c>
      <c r="Y7" s="20">
        <v>41311461</v>
      </c>
      <c r="Z7" s="21">
        <v>145.24242920288458</v>
      </c>
      <c r="AA7" s="22">
        <v>113772404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252767</v>
      </c>
      <c r="D10" s="18"/>
      <c r="E10" s="19">
        <v>216126</v>
      </c>
      <c r="F10" s="20">
        <v>216126</v>
      </c>
      <c r="G10" s="20">
        <v>-2593613</v>
      </c>
      <c r="H10" s="20">
        <v>199634</v>
      </c>
      <c r="I10" s="20">
        <v>5514214</v>
      </c>
      <c r="J10" s="20">
        <v>3120235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3120235</v>
      </c>
      <c r="X10" s="20">
        <v>54036</v>
      </c>
      <c r="Y10" s="20">
        <v>3066199</v>
      </c>
      <c r="Z10" s="21">
        <v>5674.3633873713816</v>
      </c>
      <c r="AA10" s="22">
        <v>216126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4523757</v>
      </c>
      <c r="H11" s="24">
        <v>4521809</v>
      </c>
      <c r="I11" s="24">
        <v>3422454</v>
      </c>
      <c r="J11" s="20">
        <v>12468020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12468020</v>
      </c>
      <c r="X11" s="20"/>
      <c r="Y11" s="24">
        <v>12468020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202163084</v>
      </c>
      <c r="D13" s="29">
        <f>SUM(D6:D12)</f>
        <v>0</v>
      </c>
      <c r="E13" s="30">
        <f t="shared" si="0"/>
        <v>113988530</v>
      </c>
      <c r="F13" s="31">
        <f t="shared" si="0"/>
        <v>113988530</v>
      </c>
      <c r="G13" s="31">
        <f t="shared" si="0"/>
        <v>-6995270</v>
      </c>
      <c r="H13" s="31">
        <f t="shared" si="0"/>
        <v>-1844189</v>
      </c>
      <c r="I13" s="31">
        <f t="shared" si="0"/>
        <v>10294630</v>
      </c>
      <c r="J13" s="31">
        <f t="shared" si="0"/>
        <v>1455171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1455171</v>
      </c>
      <c r="X13" s="31">
        <f t="shared" si="0"/>
        <v>28497144</v>
      </c>
      <c r="Y13" s="31">
        <f t="shared" si="0"/>
        <v>-27041973</v>
      </c>
      <c r="Z13" s="32">
        <f>+IF(X13&lt;&gt;0,+(Y13/X13)*100,0)</f>
        <v>-94.893625129591925</v>
      </c>
      <c r="AA13" s="33">
        <f>SUM(AA6:AA12)</f>
        <v>113988530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2093531287</v>
      </c>
      <c r="D17" s="18"/>
      <c r="E17" s="19">
        <v>227684674</v>
      </c>
      <c r="F17" s="20">
        <v>227684674</v>
      </c>
      <c r="G17" s="24">
        <v>29157324</v>
      </c>
      <c r="H17" s="24">
        <v>27734786</v>
      </c>
      <c r="I17" s="24">
        <v>14624951</v>
      </c>
      <c r="J17" s="20">
        <v>71517061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71517061</v>
      </c>
      <c r="X17" s="20">
        <v>56921181</v>
      </c>
      <c r="Y17" s="24">
        <v>14595880</v>
      </c>
      <c r="Z17" s="25">
        <v>25.64226487148958</v>
      </c>
      <c r="AA17" s="26">
        <v>227684674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2093531287</v>
      </c>
      <c r="D25" s="29">
        <f t="shared" ref="D25:Y25" si="1">SUM(D15:D24)</f>
        <v>0</v>
      </c>
      <c r="E25" s="35">
        <f t="shared" si="1"/>
        <v>227684674</v>
      </c>
      <c r="F25" s="36">
        <f t="shared" si="1"/>
        <v>227684674</v>
      </c>
      <c r="G25" s="36">
        <f t="shared" si="1"/>
        <v>29157324</v>
      </c>
      <c r="H25" s="36">
        <f t="shared" si="1"/>
        <v>27734786</v>
      </c>
      <c r="I25" s="36">
        <f t="shared" si="1"/>
        <v>14624951</v>
      </c>
      <c r="J25" s="36">
        <f t="shared" si="1"/>
        <v>71517061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71517061</v>
      </c>
      <c r="X25" s="36">
        <f t="shared" si="1"/>
        <v>56921181</v>
      </c>
      <c r="Y25" s="36">
        <f t="shared" si="1"/>
        <v>14595880</v>
      </c>
      <c r="Z25" s="37">
        <f>+IF(X25&lt;&gt;0,+(Y25/X25)*100,0)</f>
        <v>25.64226487148958</v>
      </c>
      <c r="AA25" s="38">
        <f>SUM(AA15:AA24)</f>
        <v>227684674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2295694371</v>
      </c>
      <c r="D26" s="29">
        <f>+D13+D25</f>
        <v>0</v>
      </c>
      <c r="E26" s="30">
        <f t="shared" si="2"/>
        <v>341673204</v>
      </c>
      <c r="F26" s="31">
        <f t="shared" si="2"/>
        <v>341673204</v>
      </c>
      <c r="G26" s="31">
        <f t="shared" si="2"/>
        <v>22162054</v>
      </c>
      <c r="H26" s="31">
        <f t="shared" si="2"/>
        <v>25890597</v>
      </c>
      <c r="I26" s="31">
        <f t="shared" si="2"/>
        <v>24919581</v>
      </c>
      <c r="J26" s="31">
        <f t="shared" si="2"/>
        <v>72972232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72972232</v>
      </c>
      <c r="X26" s="31">
        <f t="shared" si="2"/>
        <v>85418325</v>
      </c>
      <c r="Y26" s="31">
        <f t="shared" si="2"/>
        <v>-12446093</v>
      </c>
      <c r="Z26" s="32">
        <f>+IF(X26&lt;&gt;0,+(Y26/X26)*100,0)</f>
        <v>-14.570752821481808</v>
      </c>
      <c r="AA26" s="33">
        <f>+AA13+AA25</f>
        <v>341673204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/>
      <c r="I31" s="20">
        <v>-28</v>
      </c>
      <c r="J31" s="20">
        <v>-28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</v>
      </c>
      <c r="X31" s="20"/>
      <c r="Y31" s="20">
        <v>-28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9251370</v>
      </c>
      <c r="H32" s="20">
        <v>5975291</v>
      </c>
      <c r="I32" s="20">
        <v>-3437139</v>
      </c>
      <c r="J32" s="20">
        <v>11789522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11789522</v>
      </c>
      <c r="X32" s="20"/>
      <c r="Y32" s="20">
        <v>11789522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-80575131</v>
      </c>
      <c r="J33" s="20">
        <v>-80575131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-80575131</v>
      </c>
      <c r="X33" s="20"/>
      <c r="Y33" s="20">
        <v>-80575131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66473417</v>
      </c>
      <c r="D35" s="18"/>
      <c r="E35" s="19"/>
      <c r="F35" s="20"/>
      <c r="G35" s="20">
        <v>1812165</v>
      </c>
      <c r="H35" s="20">
        <v>2765859</v>
      </c>
      <c r="I35" s="20">
        <v>3578986</v>
      </c>
      <c r="J35" s="20">
        <v>8157010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8157010</v>
      </c>
      <c r="X35" s="20"/>
      <c r="Y35" s="20">
        <v>8157010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70962631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11063535</v>
      </c>
      <c r="H37" s="31">
        <f t="shared" si="3"/>
        <v>8741150</v>
      </c>
      <c r="I37" s="31">
        <f t="shared" si="3"/>
        <v>-80433312</v>
      </c>
      <c r="J37" s="31">
        <f t="shared" si="3"/>
        <v>-60628627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-60628627</v>
      </c>
      <c r="X37" s="31">
        <f t="shared" si="3"/>
        <v>0</v>
      </c>
      <c r="Y37" s="31">
        <f t="shared" si="3"/>
        <v>-60628627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70962631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11063535</v>
      </c>
      <c r="H44" s="31">
        <f t="shared" si="5"/>
        <v>8741150</v>
      </c>
      <c r="I44" s="31">
        <f t="shared" si="5"/>
        <v>-80433312</v>
      </c>
      <c r="J44" s="31">
        <f t="shared" si="5"/>
        <v>-60628627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-60628627</v>
      </c>
      <c r="X44" s="31">
        <f t="shared" si="5"/>
        <v>0</v>
      </c>
      <c r="Y44" s="31">
        <f t="shared" si="5"/>
        <v>-60628627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2224731740</v>
      </c>
      <c r="D45" s="42">
        <f t="shared" si="6"/>
        <v>0</v>
      </c>
      <c r="E45" s="43">
        <f t="shared" si="6"/>
        <v>341673204</v>
      </c>
      <c r="F45" s="44">
        <f t="shared" si="6"/>
        <v>341673204</v>
      </c>
      <c r="G45" s="44">
        <f t="shared" si="6"/>
        <v>11098519</v>
      </c>
      <c r="H45" s="44">
        <f t="shared" si="6"/>
        <v>17149447</v>
      </c>
      <c r="I45" s="44">
        <f t="shared" si="6"/>
        <v>105352893</v>
      </c>
      <c r="J45" s="44">
        <f t="shared" si="6"/>
        <v>133600859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133600859</v>
      </c>
      <c r="X45" s="44">
        <f t="shared" si="6"/>
        <v>85418325</v>
      </c>
      <c r="Y45" s="44">
        <f t="shared" si="6"/>
        <v>48182534</v>
      </c>
      <c r="Z45" s="45">
        <f>+IF(X45&lt;&gt;0,+(Y45/X45)*100,0)</f>
        <v>56.407725157335975</v>
      </c>
      <c r="AA45" s="46">
        <f>+AA26-AA44</f>
        <v>341673204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42318217</v>
      </c>
      <c r="D47" s="18"/>
      <c r="E47" s="19">
        <v>196974007</v>
      </c>
      <c r="F47" s="20">
        <v>196974007</v>
      </c>
      <c r="G47" s="20">
        <v>11051912</v>
      </c>
      <c r="H47" s="20">
        <v>8126237</v>
      </c>
      <c r="I47" s="20">
        <v>98005022</v>
      </c>
      <c r="J47" s="20">
        <v>117183171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117183171</v>
      </c>
      <c r="X47" s="20">
        <v>49243494</v>
      </c>
      <c r="Y47" s="20">
        <v>67939677</v>
      </c>
      <c r="Z47" s="47">
        <v>137.96680836660371</v>
      </c>
      <c r="AA47" s="22">
        <v>196974007</v>
      </c>
    </row>
    <row r="48" spans="1:27" ht="13.5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26523788</v>
      </c>
      <c r="D50" s="50">
        <f t="shared" ref="D50:Y50" si="7">SUM(D47:D49)</f>
        <v>0</v>
      </c>
      <c r="E50" s="51">
        <f t="shared" si="7"/>
        <v>196974007</v>
      </c>
      <c r="F50" s="52">
        <f t="shared" si="7"/>
        <v>196974007</v>
      </c>
      <c r="G50" s="52">
        <f t="shared" si="7"/>
        <v>11051912</v>
      </c>
      <c r="H50" s="52">
        <f t="shared" si="7"/>
        <v>8126237</v>
      </c>
      <c r="I50" s="52">
        <f t="shared" si="7"/>
        <v>98005022</v>
      </c>
      <c r="J50" s="52">
        <f t="shared" si="7"/>
        <v>117183171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117183171</v>
      </c>
      <c r="X50" s="52">
        <f t="shared" si="7"/>
        <v>49243494</v>
      </c>
      <c r="Y50" s="52">
        <f t="shared" si="7"/>
        <v>67939677</v>
      </c>
      <c r="Z50" s="53">
        <f>+IF(X50&lt;&gt;0,+(Y50/X50)*100,0)</f>
        <v>137.96680836660371</v>
      </c>
      <c r="AA50" s="54">
        <f>SUM(AA47:AA49)</f>
        <v>196974007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9833982</v>
      </c>
      <c r="D6" s="18"/>
      <c r="E6" s="19">
        <v>-127815943</v>
      </c>
      <c r="F6" s="20">
        <v>-127815943</v>
      </c>
      <c r="G6" s="20">
        <v>3909292</v>
      </c>
      <c r="H6" s="20">
        <v>-2428448</v>
      </c>
      <c r="I6" s="20">
        <v>3252026</v>
      </c>
      <c r="J6" s="20">
        <v>4732870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4732870</v>
      </c>
      <c r="X6" s="20">
        <v>-30923701</v>
      </c>
      <c r="Y6" s="20">
        <v>35656571</v>
      </c>
      <c r="Z6" s="21">
        <v>-115.30499211591783</v>
      </c>
      <c r="AA6" s="22">
        <v>-127815943</v>
      </c>
    </row>
    <row r="7" spans="1:27" ht="13.5" x14ac:dyDescent="0.25">
      <c r="A7" s="23" t="s">
        <v>35</v>
      </c>
      <c r="B7" s="17" t="s">
        <v>32</v>
      </c>
      <c r="C7" s="18">
        <v>272940799</v>
      </c>
      <c r="D7" s="18"/>
      <c r="E7" s="19">
        <v>-18456575</v>
      </c>
      <c r="F7" s="20">
        <v>-18456575</v>
      </c>
      <c r="G7" s="20">
        <v>279217827</v>
      </c>
      <c r="H7" s="20">
        <v>6326096</v>
      </c>
      <c r="I7" s="20">
        <v>7447606</v>
      </c>
      <c r="J7" s="20">
        <v>292991529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292991529</v>
      </c>
      <c r="X7" s="20">
        <v>-3738395</v>
      </c>
      <c r="Y7" s="20">
        <v>296729924</v>
      </c>
      <c r="Z7" s="21">
        <v>-7937.3614612688061</v>
      </c>
      <c r="AA7" s="22">
        <v>-18456575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-2325980</v>
      </c>
      <c r="D10" s="18"/>
      <c r="E10" s="19">
        <v>-20855919</v>
      </c>
      <c r="F10" s="20">
        <v>-20855919</v>
      </c>
      <c r="G10" s="20">
        <v>-2325980</v>
      </c>
      <c r="H10" s="20"/>
      <c r="I10" s="20"/>
      <c r="J10" s="20">
        <v>-2325980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-2325980</v>
      </c>
      <c r="X10" s="20">
        <v>-5213979</v>
      </c>
      <c r="Y10" s="20">
        <v>2887999</v>
      </c>
      <c r="Z10" s="21">
        <v>-55.389540310768417</v>
      </c>
      <c r="AA10" s="22">
        <v>-20855919</v>
      </c>
    </row>
    <row r="11" spans="1:27" ht="13.5" x14ac:dyDescent="0.25">
      <c r="A11" s="23" t="s">
        <v>39</v>
      </c>
      <c r="B11" s="17" t="s">
        <v>32</v>
      </c>
      <c r="C11" s="18">
        <v>34080280</v>
      </c>
      <c r="D11" s="18"/>
      <c r="E11" s="19"/>
      <c r="F11" s="20"/>
      <c r="G11" s="24">
        <v>34395200</v>
      </c>
      <c r="H11" s="24">
        <v>253944</v>
      </c>
      <c r="I11" s="24">
        <v>310082</v>
      </c>
      <c r="J11" s="20">
        <v>34959226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34959226</v>
      </c>
      <c r="X11" s="20"/>
      <c r="Y11" s="24">
        <v>34959226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310808687</v>
      </c>
      <c r="D13" s="29">
        <f>SUM(D6:D12)</f>
        <v>0</v>
      </c>
      <c r="E13" s="30">
        <f t="shared" si="0"/>
        <v>-167128437</v>
      </c>
      <c r="F13" s="31">
        <f t="shared" si="0"/>
        <v>-167128437</v>
      </c>
      <c r="G13" s="31">
        <f t="shared" si="0"/>
        <v>311475945</v>
      </c>
      <c r="H13" s="31">
        <f t="shared" si="0"/>
        <v>4151592</v>
      </c>
      <c r="I13" s="31">
        <f t="shared" si="0"/>
        <v>11009714</v>
      </c>
      <c r="J13" s="31">
        <f t="shared" si="0"/>
        <v>326637251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326637251</v>
      </c>
      <c r="X13" s="31">
        <f t="shared" si="0"/>
        <v>-39876075</v>
      </c>
      <c r="Y13" s="31">
        <f t="shared" si="0"/>
        <v>366513326</v>
      </c>
      <c r="Z13" s="32">
        <f>+IF(X13&lt;&gt;0,+(Y13/X13)*100,0)</f>
        <v>-919.13089741154317</v>
      </c>
      <c r="AA13" s="33">
        <f>SUM(AA6:AA12)</f>
        <v>-167128437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-34342841</v>
      </c>
      <c r="D17" s="18"/>
      <c r="E17" s="19">
        <v>52871233</v>
      </c>
      <c r="F17" s="20">
        <v>52871233</v>
      </c>
      <c r="G17" s="24">
        <v>136056256</v>
      </c>
      <c r="H17" s="24">
        <v>-170698954</v>
      </c>
      <c r="I17" s="24">
        <v>-2586052</v>
      </c>
      <c r="J17" s="20">
        <v>-37228750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-37228750</v>
      </c>
      <c r="X17" s="20">
        <v>13217808</v>
      </c>
      <c r="Y17" s="24">
        <v>-50446558</v>
      </c>
      <c r="Z17" s="25">
        <v>-381.65600529225418</v>
      </c>
      <c r="AA17" s="26">
        <v>52871233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-34342841</v>
      </c>
      <c r="D25" s="29">
        <f t="shared" ref="D25:Y25" si="1">SUM(D15:D24)</f>
        <v>0</v>
      </c>
      <c r="E25" s="35">
        <f t="shared" si="1"/>
        <v>52871233</v>
      </c>
      <c r="F25" s="36">
        <f t="shared" si="1"/>
        <v>52871233</v>
      </c>
      <c r="G25" s="36">
        <f t="shared" si="1"/>
        <v>136056256</v>
      </c>
      <c r="H25" s="36">
        <f t="shared" si="1"/>
        <v>-170698954</v>
      </c>
      <c r="I25" s="36">
        <f t="shared" si="1"/>
        <v>-2586052</v>
      </c>
      <c r="J25" s="36">
        <f t="shared" si="1"/>
        <v>-37228750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-37228750</v>
      </c>
      <c r="X25" s="36">
        <f t="shared" si="1"/>
        <v>13217808</v>
      </c>
      <c r="Y25" s="36">
        <f t="shared" si="1"/>
        <v>-50446558</v>
      </c>
      <c r="Z25" s="37">
        <f>+IF(X25&lt;&gt;0,+(Y25/X25)*100,0)</f>
        <v>-381.65600529225418</v>
      </c>
      <c r="AA25" s="38">
        <f>SUM(AA15:AA24)</f>
        <v>52871233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276465846</v>
      </c>
      <c r="D26" s="29">
        <f>+D13+D25</f>
        <v>0</v>
      </c>
      <c r="E26" s="30">
        <f t="shared" si="2"/>
        <v>-114257204</v>
      </c>
      <c r="F26" s="31">
        <f t="shared" si="2"/>
        <v>-114257204</v>
      </c>
      <c r="G26" s="31">
        <f t="shared" si="2"/>
        <v>447532201</v>
      </c>
      <c r="H26" s="31">
        <f t="shared" si="2"/>
        <v>-166547362</v>
      </c>
      <c r="I26" s="31">
        <f t="shared" si="2"/>
        <v>8423662</v>
      </c>
      <c r="J26" s="31">
        <f t="shared" si="2"/>
        <v>289408501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289408501</v>
      </c>
      <c r="X26" s="31">
        <f t="shared" si="2"/>
        <v>-26658267</v>
      </c>
      <c r="Y26" s="31">
        <f t="shared" si="2"/>
        <v>316066768</v>
      </c>
      <c r="Z26" s="32">
        <f>+IF(X26&lt;&gt;0,+(Y26/X26)*100,0)</f>
        <v>-1185.6238366882587</v>
      </c>
      <c r="AA26" s="33">
        <f>+AA13+AA25</f>
        <v>-114257204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-457685</v>
      </c>
      <c r="D31" s="18"/>
      <c r="E31" s="19"/>
      <c r="F31" s="20"/>
      <c r="G31" s="20">
        <v>-461223</v>
      </c>
      <c r="H31" s="20">
        <v>-12457</v>
      </c>
      <c r="I31" s="20">
        <v>-6881</v>
      </c>
      <c r="J31" s="20">
        <v>-480561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-480561</v>
      </c>
      <c r="X31" s="20"/>
      <c r="Y31" s="20">
        <v>-480561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25032875</v>
      </c>
      <c r="D32" s="18"/>
      <c r="E32" s="19">
        <v>-165187092</v>
      </c>
      <c r="F32" s="20">
        <v>-165187092</v>
      </c>
      <c r="G32" s="20">
        <v>15190287</v>
      </c>
      <c r="H32" s="20">
        <v>-2431343</v>
      </c>
      <c r="I32" s="20">
        <v>2533318</v>
      </c>
      <c r="J32" s="20">
        <v>15292262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15292262</v>
      </c>
      <c r="X32" s="20">
        <v>-39390741</v>
      </c>
      <c r="Y32" s="20">
        <v>54683003</v>
      </c>
      <c r="Z32" s="21">
        <v>-138.82197087889259</v>
      </c>
      <c r="AA32" s="22">
        <v>-165187092</v>
      </c>
    </row>
    <row r="33" spans="1:27" ht="13.5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69577875</v>
      </c>
      <c r="D35" s="18"/>
      <c r="E35" s="19"/>
      <c r="F35" s="20"/>
      <c r="G35" s="20">
        <v>61375102</v>
      </c>
      <c r="H35" s="20">
        <v>10583025</v>
      </c>
      <c r="I35" s="20">
        <v>1459170</v>
      </c>
      <c r="J35" s="20">
        <v>73417297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73417297</v>
      </c>
      <c r="X35" s="20"/>
      <c r="Y35" s="20">
        <v>73417297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98273587</v>
      </c>
      <c r="D37" s="29">
        <f t="shared" ref="D37:Y37" si="3">SUM(D29:D36)</f>
        <v>0</v>
      </c>
      <c r="E37" s="30">
        <f t="shared" si="3"/>
        <v>-165187092</v>
      </c>
      <c r="F37" s="31">
        <f t="shared" si="3"/>
        <v>-165187092</v>
      </c>
      <c r="G37" s="31">
        <f t="shared" si="3"/>
        <v>80224688</v>
      </c>
      <c r="H37" s="31">
        <f t="shared" si="3"/>
        <v>8139225</v>
      </c>
      <c r="I37" s="31">
        <f t="shared" si="3"/>
        <v>3985607</v>
      </c>
      <c r="J37" s="31">
        <f t="shared" si="3"/>
        <v>92349520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92349520</v>
      </c>
      <c r="X37" s="31">
        <f t="shared" si="3"/>
        <v>-39390741</v>
      </c>
      <c r="Y37" s="31">
        <f t="shared" si="3"/>
        <v>131740261</v>
      </c>
      <c r="Z37" s="32">
        <f>+IF(X37&lt;&gt;0,+(Y37/X37)*100,0)</f>
        <v>-334.44473918375894</v>
      </c>
      <c r="AA37" s="33">
        <f>SUM(AA29:AA36)</f>
        <v>-165187092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98275451</v>
      </c>
      <c r="D44" s="29">
        <f>+D37+D43</f>
        <v>0</v>
      </c>
      <c r="E44" s="30">
        <f t="shared" si="5"/>
        <v>-165187092</v>
      </c>
      <c r="F44" s="31">
        <f t="shared" si="5"/>
        <v>-165187092</v>
      </c>
      <c r="G44" s="31">
        <f t="shared" si="5"/>
        <v>80226552</v>
      </c>
      <c r="H44" s="31">
        <f t="shared" si="5"/>
        <v>8139225</v>
      </c>
      <c r="I44" s="31">
        <f t="shared" si="5"/>
        <v>3985607</v>
      </c>
      <c r="J44" s="31">
        <f t="shared" si="5"/>
        <v>92351384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92351384</v>
      </c>
      <c r="X44" s="31">
        <f t="shared" si="5"/>
        <v>-39390741</v>
      </c>
      <c r="Y44" s="31">
        <f t="shared" si="5"/>
        <v>131742125</v>
      </c>
      <c r="Z44" s="32">
        <f>+IF(X44&lt;&gt;0,+(Y44/X44)*100,0)</f>
        <v>-334.44947126026392</v>
      </c>
      <c r="AA44" s="33">
        <f>+AA37+AA43</f>
        <v>-165187092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178190395</v>
      </c>
      <c r="D45" s="42">
        <f t="shared" si="6"/>
        <v>0</v>
      </c>
      <c r="E45" s="43">
        <f t="shared" si="6"/>
        <v>50929888</v>
      </c>
      <c r="F45" s="44">
        <f t="shared" si="6"/>
        <v>50929888</v>
      </c>
      <c r="G45" s="44">
        <f t="shared" si="6"/>
        <v>367305649</v>
      </c>
      <c r="H45" s="44">
        <f t="shared" si="6"/>
        <v>-174686587</v>
      </c>
      <c r="I45" s="44">
        <f t="shared" si="6"/>
        <v>4438055</v>
      </c>
      <c r="J45" s="44">
        <f t="shared" si="6"/>
        <v>197057117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197057117</v>
      </c>
      <c r="X45" s="44">
        <f t="shared" si="6"/>
        <v>12732474</v>
      </c>
      <c r="Y45" s="44">
        <f t="shared" si="6"/>
        <v>184324643</v>
      </c>
      <c r="Z45" s="45">
        <f>+IF(X45&lt;&gt;0,+(Y45/X45)*100,0)</f>
        <v>1447.6734293743698</v>
      </c>
      <c r="AA45" s="46">
        <f>+AA26-AA44</f>
        <v>50929888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39850</v>
      </c>
      <c r="D47" s="18"/>
      <c r="E47" s="19">
        <v>50929888</v>
      </c>
      <c r="F47" s="20">
        <v>50929888</v>
      </c>
      <c r="G47" s="20">
        <v>39850</v>
      </c>
      <c r="H47" s="20"/>
      <c r="I47" s="20"/>
      <c r="J47" s="20">
        <v>39850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39850</v>
      </c>
      <c r="X47" s="20">
        <v>12732474</v>
      </c>
      <c r="Y47" s="20">
        <v>-12692624</v>
      </c>
      <c r="Z47" s="47">
        <v>-99.687020762814825</v>
      </c>
      <c r="AA47" s="22">
        <v>50929888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39850</v>
      </c>
      <c r="D50" s="50">
        <f t="shared" ref="D50:Y50" si="7">SUM(D47:D49)</f>
        <v>0</v>
      </c>
      <c r="E50" s="51">
        <f t="shared" si="7"/>
        <v>50929888</v>
      </c>
      <c r="F50" s="52">
        <f t="shared" si="7"/>
        <v>50929888</v>
      </c>
      <c r="G50" s="52">
        <f t="shared" si="7"/>
        <v>39850</v>
      </c>
      <c r="H50" s="52">
        <f t="shared" si="7"/>
        <v>0</v>
      </c>
      <c r="I50" s="52">
        <f t="shared" si="7"/>
        <v>0</v>
      </c>
      <c r="J50" s="52">
        <f t="shared" si="7"/>
        <v>39850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39850</v>
      </c>
      <c r="X50" s="52">
        <f t="shared" si="7"/>
        <v>12732474</v>
      </c>
      <c r="Y50" s="52">
        <f t="shared" si="7"/>
        <v>-12692624</v>
      </c>
      <c r="Z50" s="53">
        <f>+IF(X50&lt;&gt;0,+(Y50/X50)*100,0)</f>
        <v>-99.687020762814825</v>
      </c>
      <c r="AA50" s="54">
        <f>SUM(AA47:AA49)</f>
        <v>50929888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18920426</v>
      </c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-750000</v>
      </c>
      <c r="Y6" s="20">
        <v>750000</v>
      </c>
      <c r="Z6" s="21">
        <v>-100</v>
      </c>
      <c r="AA6" s="22">
        <v>-3000000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750000</v>
      </c>
      <c r="Y11" s="24">
        <v>-750000</v>
      </c>
      <c r="Z11" s="25">
        <v>-100</v>
      </c>
      <c r="AA11" s="26">
        <v>3000000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392700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392700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392700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18527726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28673029</v>
      </c>
      <c r="D7" s="18"/>
      <c r="E7" s="19">
        <v>76224293</v>
      </c>
      <c r="F7" s="20">
        <v>76224293</v>
      </c>
      <c r="G7" s="20">
        <v>98845235</v>
      </c>
      <c r="H7" s="20">
        <v>-56124733</v>
      </c>
      <c r="I7" s="20">
        <v>-12737169</v>
      </c>
      <c r="J7" s="20">
        <v>29983333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29983333</v>
      </c>
      <c r="X7" s="20">
        <v>19056087</v>
      </c>
      <c r="Y7" s="20">
        <v>10927246</v>
      </c>
      <c r="Z7" s="21">
        <v>57.34254886640683</v>
      </c>
      <c r="AA7" s="22">
        <v>76224293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>
        <v>28232435</v>
      </c>
      <c r="H10" s="20">
        <v>2354020</v>
      </c>
      <c r="I10" s="20">
        <v>3225109</v>
      </c>
      <c r="J10" s="20">
        <v>33811564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33811564</v>
      </c>
      <c r="X10" s="20">
        <v>105254799</v>
      </c>
      <c r="Y10" s="20">
        <v>-71443235</v>
      </c>
      <c r="Z10" s="21">
        <v>-67.876463286011315</v>
      </c>
      <c r="AA10" s="22">
        <v>421019164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54069824</v>
      </c>
      <c r="D13" s="29">
        <f>SUM(D6:D12)</f>
        <v>0</v>
      </c>
      <c r="E13" s="30">
        <f t="shared" si="0"/>
        <v>497243457</v>
      </c>
      <c r="F13" s="31">
        <f t="shared" si="0"/>
        <v>497243457</v>
      </c>
      <c r="G13" s="31">
        <f t="shared" si="0"/>
        <v>127077670</v>
      </c>
      <c r="H13" s="31">
        <f t="shared" si="0"/>
        <v>-53770713</v>
      </c>
      <c r="I13" s="31">
        <f t="shared" si="0"/>
        <v>-9512060</v>
      </c>
      <c r="J13" s="31">
        <f t="shared" si="0"/>
        <v>63794897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63794897</v>
      </c>
      <c r="X13" s="31">
        <f t="shared" si="0"/>
        <v>124310886</v>
      </c>
      <c r="Y13" s="31">
        <f t="shared" si="0"/>
        <v>-60515989</v>
      </c>
      <c r="Z13" s="32">
        <f>+IF(X13&lt;&gt;0,+(Y13/X13)*100,0)</f>
        <v>-48.681166185236584</v>
      </c>
      <c r="AA13" s="33">
        <f>SUM(AA6:AA12)</f>
        <v>497243457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4984160291</v>
      </c>
      <c r="D17" s="18"/>
      <c r="E17" s="19">
        <v>4444309643</v>
      </c>
      <c r="F17" s="20">
        <v>4444309643</v>
      </c>
      <c r="G17" s="24">
        <v>5054707020</v>
      </c>
      <c r="H17" s="24">
        <v>-11718262</v>
      </c>
      <c r="I17" s="24">
        <v>30236520</v>
      </c>
      <c r="J17" s="20">
        <v>5073225278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5073225278</v>
      </c>
      <c r="X17" s="20">
        <v>1111077465</v>
      </c>
      <c r="Y17" s="24">
        <v>3962147813</v>
      </c>
      <c r="Z17" s="25">
        <v>356.60410167710495</v>
      </c>
      <c r="AA17" s="26">
        <v>4444309643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900000</v>
      </c>
      <c r="Y21" s="20">
        <v>-900000</v>
      </c>
      <c r="Z21" s="21">
        <v>-100</v>
      </c>
      <c r="AA21" s="22">
        <v>3600000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4984160291</v>
      </c>
      <c r="D25" s="29">
        <f t="shared" ref="D25:Y25" si="1">SUM(D15:D24)</f>
        <v>0</v>
      </c>
      <c r="E25" s="35">
        <f t="shared" si="1"/>
        <v>4447909643</v>
      </c>
      <c r="F25" s="36">
        <f t="shared" si="1"/>
        <v>4447909643</v>
      </c>
      <c r="G25" s="36">
        <f t="shared" si="1"/>
        <v>5054707020</v>
      </c>
      <c r="H25" s="36">
        <f t="shared" si="1"/>
        <v>-11718262</v>
      </c>
      <c r="I25" s="36">
        <f t="shared" si="1"/>
        <v>30236520</v>
      </c>
      <c r="J25" s="36">
        <f t="shared" si="1"/>
        <v>5073225278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5073225278</v>
      </c>
      <c r="X25" s="36">
        <f t="shared" si="1"/>
        <v>1111977465</v>
      </c>
      <c r="Y25" s="36">
        <f t="shared" si="1"/>
        <v>3961247813</v>
      </c>
      <c r="Z25" s="37">
        <f>+IF(X25&lt;&gt;0,+(Y25/X25)*100,0)</f>
        <v>356.23454050842656</v>
      </c>
      <c r="AA25" s="38">
        <f>SUM(AA15:AA24)</f>
        <v>4447909643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5038230115</v>
      </c>
      <c r="D26" s="29">
        <f>+D13+D25</f>
        <v>0</v>
      </c>
      <c r="E26" s="30">
        <f t="shared" si="2"/>
        <v>4945153100</v>
      </c>
      <c r="F26" s="31">
        <f t="shared" si="2"/>
        <v>4945153100</v>
      </c>
      <c r="G26" s="31">
        <f t="shared" si="2"/>
        <v>5181784690</v>
      </c>
      <c r="H26" s="31">
        <f t="shared" si="2"/>
        <v>-65488975</v>
      </c>
      <c r="I26" s="31">
        <f t="shared" si="2"/>
        <v>20724460</v>
      </c>
      <c r="J26" s="31">
        <f t="shared" si="2"/>
        <v>5137020175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5137020175</v>
      </c>
      <c r="X26" s="31">
        <f t="shared" si="2"/>
        <v>1236288351</v>
      </c>
      <c r="Y26" s="31">
        <f t="shared" si="2"/>
        <v>3900731824</v>
      </c>
      <c r="Z26" s="32">
        <f>+IF(X26&lt;&gt;0,+(Y26/X26)*100,0)</f>
        <v>315.51958091692802</v>
      </c>
      <c r="AA26" s="33">
        <f>+AA13+AA25</f>
        <v>4945153100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5374377</v>
      </c>
      <c r="D31" s="18"/>
      <c r="E31" s="19">
        <v>5105080</v>
      </c>
      <c r="F31" s="20">
        <v>5105080</v>
      </c>
      <c r="G31" s="20">
        <v>5498808</v>
      </c>
      <c r="H31" s="20">
        <v>26518</v>
      </c>
      <c r="I31" s="20">
        <v>33661</v>
      </c>
      <c r="J31" s="20">
        <v>5558987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5558987</v>
      </c>
      <c r="X31" s="20">
        <v>1276269</v>
      </c>
      <c r="Y31" s="20">
        <v>4282718</v>
      </c>
      <c r="Z31" s="21">
        <v>335.56546464734316</v>
      </c>
      <c r="AA31" s="22">
        <v>5105080</v>
      </c>
    </row>
    <row r="32" spans="1:27" ht="13.5" x14ac:dyDescent="0.25">
      <c r="A32" s="23" t="s">
        <v>59</v>
      </c>
      <c r="B32" s="17" t="s">
        <v>32</v>
      </c>
      <c r="C32" s="18">
        <v>303136285</v>
      </c>
      <c r="D32" s="18"/>
      <c r="E32" s="19">
        <v>-111682716</v>
      </c>
      <c r="F32" s="20">
        <v>-111682716</v>
      </c>
      <c r="G32" s="20">
        <v>67518089</v>
      </c>
      <c r="H32" s="20">
        <v>192857292</v>
      </c>
      <c r="I32" s="20"/>
      <c r="J32" s="20">
        <v>260375381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260375381</v>
      </c>
      <c r="X32" s="20">
        <v>-27920682</v>
      </c>
      <c r="Y32" s="20">
        <v>288296063</v>
      </c>
      <c r="Z32" s="21">
        <v>-1032.5538000826771</v>
      </c>
      <c r="AA32" s="22">
        <v>-111682716</v>
      </c>
    </row>
    <row r="33" spans="1:27" ht="13.5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34227191</v>
      </c>
      <c r="D35" s="18"/>
      <c r="E35" s="19"/>
      <c r="F35" s="20"/>
      <c r="G35" s="20">
        <v>37770696</v>
      </c>
      <c r="H35" s="20">
        <v>-2374030</v>
      </c>
      <c r="I35" s="20">
        <v>561147</v>
      </c>
      <c r="J35" s="20">
        <v>35957813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35957813</v>
      </c>
      <c r="X35" s="20"/>
      <c r="Y35" s="20">
        <v>35957813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515852325</v>
      </c>
      <c r="D37" s="29">
        <f t="shared" ref="D37:Y37" si="3">SUM(D29:D36)</f>
        <v>0</v>
      </c>
      <c r="E37" s="30">
        <f t="shared" si="3"/>
        <v>-106577636</v>
      </c>
      <c r="F37" s="31">
        <f t="shared" si="3"/>
        <v>-106577636</v>
      </c>
      <c r="G37" s="31">
        <f t="shared" si="3"/>
        <v>283902065</v>
      </c>
      <c r="H37" s="31">
        <f t="shared" si="3"/>
        <v>190509780</v>
      </c>
      <c r="I37" s="31">
        <f t="shared" si="3"/>
        <v>594808</v>
      </c>
      <c r="J37" s="31">
        <f t="shared" si="3"/>
        <v>475006653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475006653</v>
      </c>
      <c r="X37" s="31">
        <f t="shared" si="3"/>
        <v>-26644413</v>
      </c>
      <c r="Y37" s="31">
        <f t="shared" si="3"/>
        <v>501651066</v>
      </c>
      <c r="Z37" s="32">
        <f>+IF(X37&lt;&gt;0,+(Y37/X37)*100,0)</f>
        <v>-1882.762686496415</v>
      </c>
      <c r="AA37" s="33">
        <f>SUM(AA29:AA36)</f>
        <v>-106577636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515852325</v>
      </c>
      <c r="D44" s="29">
        <f>+D37+D43</f>
        <v>0</v>
      </c>
      <c r="E44" s="30">
        <f t="shared" si="5"/>
        <v>-106577636</v>
      </c>
      <c r="F44" s="31">
        <f t="shared" si="5"/>
        <v>-106577636</v>
      </c>
      <c r="G44" s="31">
        <f t="shared" si="5"/>
        <v>283902065</v>
      </c>
      <c r="H44" s="31">
        <f t="shared" si="5"/>
        <v>190509780</v>
      </c>
      <c r="I44" s="31">
        <f t="shared" si="5"/>
        <v>594808</v>
      </c>
      <c r="J44" s="31">
        <f t="shared" si="5"/>
        <v>475006653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475006653</v>
      </c>
      <c r="X44" s="31">
        <f t="shared" si="5"/>
        <v>-26644413</v>
      </c>
      <c r="Y44" s="31">
        <f t="shared" si="5"/>
        <v>501651066</v>
      </c>
      <c r="Z44" s="32">
        <f>+IF(X44&lt;&gt;0,+(Y44/X44)*100,0)</f>
        <v>-1882.762686496415</v>
      </c>
      <c r="AA44" s="33">
        <f>+AA37+AA43</f>
        <v>-106577636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4522377790</v>
      </c>
      <c r="D45" s="42">
        <f t="shared" si="6"/>
        <v>0</v>
      </c>
      <c r="E45" s="43">
        <f t="shared" si="6"/>
        <v>5051730736</v>
      </c>
      <c r="F45" s="44">
        <f t="shared" si="6"/>
        <v>5051730736</v>
      </c>
      <c r="G45" s="44">
        <f t="shared" si="6"/>
        <v>4897882625</v>
      </c>
      <c r="H45" s="44">
        <f t="shared" si="6"/>
        <v>-255998755</v>
      </c>
      <c r="I45" s="44">
        <f t="shared" si="6"/>
        <v>20129652</v>
      </c>
      <c r="J45" s="44">
        <f t="shared" si="6"/>
        <v>4662013522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4662013522</v>
      </c>
      <c r="X45" s="44">
        <f t="shared" si="6"/>
        <v>1262932764</v>
      </c>
      <c r="Y45" s="44">
        <f t="shared" si="6"/>
        <v>3399080758</v>
      </c>
      <c r="Z45" s="45">
        <f>+IF(X45&lt;&gt;0,+(Y45/X45)*100,0)</f>
        <v>269.14186209203456</v>
      </c>
      <c r="AA45" s="46">
        <f>+AA26-AA44</f>
        <v>5051730736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-4042569393</v>
      </c>
      <c r="D47" s="18"/>
      <c r="E47" s="19">
        <v>-1609702232</v>
      </c>
      <c r="F47" s="20">
        <v>-1609702232</v>
      </c>
      <c r="G47" s="20">
        <v>-4127980000</v>
      </c>
      <c r="H47" s="20">
        <v>-149830344</v>
      </c>
      <c r="I47" s="20">
        <v>-86792394</v>
      </c>
      <c r="J47" s="20">
        <v>-4364602738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-4364602738</v>
      </c>
      <c r="X47" s="20">
        <v>-402425568</v>
      </c>
      <c r="Y47" s="20">
        <v>-3962177170</v>
      </c>
      <c r="Z47" s="47">
        <v>984.57391504507984</v>
      </c>
      <c r="AA47" s="22">
        <v>-1609702232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-4042569393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-4127980000</v>
      </c>
      <c r="H50" s="52">
        <f t="shared" si="7"/>
        <v>-149830344</v>
      </c>
      <c r="I50" s="52">
        <f t="shared" si="7"/>
        <v>-86792394</v>
      </c>
      <c r="J50" s="52">
        <f t="shared" si="7"/>
        <v>-4364602738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-4364602738</v>
      </c>
      <c r="X50" s="52">
        <f t="shared" si="7"/>
        <v>-402425568</v>
      </c>
      <c r="Y50" s="52">
        <f t="shared" si="7"/>
        <v>-3962177170</v>
      </c>
      <c r="Z50" s="53">
        <f>+IF(X50&lt;&gt;0,+(Y50/X50)*100,0)</f>
        <v>984.57391504507984</v>
      </c>
      <c r="AA50" s="54">
        <f>SUM(AA47:AA49)</f>
        <v>-1609702232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573722-7980-4D89-9F9A-6EA91F0A2D1F}"/>
</file>

<file path=customXml/itemProps2.xml><?xml version="1.0" encoding="utf-8"?>
<ds:datastoreItem xmlns:ds="http://schemas.openxmlformats.org/officeDocument/2006/customXml" ds:itemID="{0AAE156A-4886-4ED8-94F3-07A8B3AC9C17}"/>
</file>

<file path=customXml/itemProps3.xml><?xml version="1.0" encoding="utf-8"?>
<ds:datastoreItem xmlns:ds="http://schemas.openxmlformats.org/officeDocument/2006/customXml" ds:itemID="{6021B5D2-F923-4EA4-9578-07EC734CE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2024-11-08T14:20:01Z</dcterms:created>
  <dcterms:modified xsi:type="dcterms:W3CDTF">2024-11-08T14:28:13Z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